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H:\84 Templates\Set of 84\"/>
    </mc:Choice>
  </mc:AlternateContent>
  <xr:revisionPtr revIDLastSave="0" documentId="13_ncr:1_{A0E2CECF-47D3-4A2E-AA7B-13E8E6C59E6D}" xr6:coauthVersionLast="36" xr6:coauthVersionMax="47" xr10:uidLastSave="{00000000-0000-0000-0000-000000000000}"/>
  <bookViews>
    <workbookView xWindow="-120" yWindow="-120" windowWidth="20736" windowHeight="11760" xr2:uid="{00000000-000D-0000-FFFF-FFFF00000000}"/>
  </bookViews>
  <sheets>
    <sheet name="Risk Register" sheetId="1" r:id="rId1"/>
    <sheet name="Data Entry" sheetId="2" r:id="rId2"/>
    <sheet name="Instructions" sheetId="3" r:id="rId3"/>
  </sheets>
  <definedNames>
    <definedName name="Departments">'Data Entry'!$B$4:$B$14</definedName>
    <definedName name="EscalationLevels">'Data Entry'!$J$4:$J$7</definedName>
    <definedName name="ImpactScale">'Data Entry'!$I$4:$I$8</definedName>
    <definedName name="Owners">'Data Entry'!$C$4:$C$13</definedName>
    <definedName name="ProbabilityScale">'Data Entry'!$H$4:$H$8</definedName>
    <definedName name="Projects">'Data Entry'!$F$4:$F$6</definedName>
    <definedName name="RiskCategories">'Data Entry'!$A$4:$A$13</definedName>
    <definedName name="Sites">'Data Entry'!$G$4:$G$7</definedName>
    <definedName name="Statuses">'Data Entry'!$D$4:$D$8</definedName>
    <definedName name="Strategies">'Data Entry'!$E$4:$E$8</definedName>
  </definedNames>
  <calcPr calcId="191029" forceFullCalc="1"/>
</workbook>
</file>

<file path=xl/calcChain.xml><?xml version="1.0" encoding="utf-8"?>
<calcChain xmlns="http://schemas.openxmlformats.org/spreadsheetml/2006/main">
  <c r="C40" i="1" l="1"/>
  <c r="B40" i="1"/>
  <c r="C39" i="1"/>
  <c r="B39" i="1"/>
  <c r="C38" i="1"/>
  <c r="B38" i="1"/>
  <c r="C37" i="1"/>
  <c r="B37" i="1"/>
  <c r="C36" i="1"/>
  <c r="B36" i="1"/>
  <c r="K35" i="1"/>
  <c r="C35" i="1"/>
  <c r="B35" i="1"/>
  <c r="K34" i="1"/>
  <c r="C34" i="1"/>
  <c r="B34" i="1"/>
  <c r="K33" i="1"/>
  <c r="C33" i="1"/>
  <c r="B33" i="1"/>
  <c r="K32" i="1"/>
  <c r="C32" i="1"/>
  <c r="B32" i="1"/>
  <c r="K31" i="1"/>
  <c r="C31" i="1"/>
  <c r="B31" i="1"/>
  <c r="Q25" i="1"/>
  <c r="L25" i="1"/>
  <c r="E40" i="1" s="1"/>
  <c r="Q24" i="1"/>
  <c r="L24" i="1"/>
  <c r="M24" i="1" s="1"/>
  <c r="V24" i="1" s="1"/>
  <c r="Q23" i="1"/>
  <c r="L23" i="1"/>
  <c r="M23" i="1" s="1"/>
  <c r="V23" i="1" s="1"/>
  <c r="Q22" i="1"/>
  <c r="L22" i="1"/>
  <c r="M22" i="1" s="1"/>
  <c r="V22" i="1" s="1"/>
  <c r="Q21" i="1"/>
  <c r="L21" i="1"/>
  <c r="E31" i="1" s="1"/>
  <c r="Q20" i="1"/>
  <c r="L20" i="1"/>
  <c r="E35" i="1" s="1"/>
  <c r="Q19" i="1"/>
  <c r="L19" i="1"/>
  <c r="E32" i="1" s="1"/>
  <c r="Q18" i="1"/>
  <c r="L18" i="1"/>
  <c r="E33" i="1" s="1"/>
  <c r="Q17" i="1"/>
  <c r="L17" i="1"/>
  <c r="E38" i="1" s="1"/>
  <c r="Q16" i="1"/>
  <c r="L16" i="1"/>
  <c r="Q15" i="1"/>
  <c r="L15" i="1"/>
  <c r="E39" i="1" s="1"/>
  <c r="Q14" i="1"/>
  <c r="L14" i="1"/>
  <c r="M8" i="1"/>
  <c r="A8" i="1"/>
  <c r="M19" i="1" l="1"/>
  <c r="D32" i="1" s="1"/>
  <c r="E37" i="1"/>
  <c r="M20" i="1"/>
  <c r="V20" i="1" s="1"/>
  <c r="E36" i="1"/>
  <c r="M16" i="1"/>
  <c r="D37" i="1" s="1"/>
  <c r="M15" i="1"/>
  <c r="D39" i="1" s="1"/>
  <c r="E34" i="1"/>
  <c r="M14" i="1"/>
  <c r="D36" i="1" s="1"/>
  <c r="M18" i="1"/>
  <c r="D33" i="1" s="1"/>
  <c r="M17" i="1"/>
  <c r="D38" i="1" s="1"/>
  <c r="M21" i="1"/>
  <c r="M25" i="1"/>
  <c r="D40" i="1" s="1"/>
  <c r="Q8" i="1"/>
  <c r="D34" i="1"/>
  <c r="V19" i="1" l="1"/>
  <c r="V16" i="1"/>
  <c r="V14" i="1"/>
  <c r="V18" i="1"/>
  <c r="D35" i="1"/>
  <c r="V25" i="1"/>
  <c r="V15" i="1"/>
  <c r="E8" i="1"/>
  <c r="I8" i="1"/>
  <c r="V17" i="1"/>
  <c r="V21" i="1"/>
  <c r="D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PMO</author>
  </authors>
  <commentList>
    <comment ref="L13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Risk score = Probability × Impact</t>
        </r>
      </text>
    </comment>
    <comment ref="Q13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Days to target = Target Action Date minus TODAY(). Negative values are overdue.</t>
        </r>
      </text>
    </comment>
    <comment ref="V13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Escalation is derived from priority and status.</t>
        </r>
      </text>
    </comment>
  </commentList>
</comments>
</file>

<file path=xl/sharedStrings.xml><?xml version="1.0" encoding="utf-8"?>
<sst xmlns="http://schemas.openxmlformats.org/spreadsheetml/2006/main" count="407" uniqueCount="231">
  <si>
    <t>Aurelia Infrastructure Ltd.  |  Project: Northbridge Logistics Hub  |  Reporting Month: March 2026</t>
  </si>
  <si>
    <t>Prepared By</t>
  </si>
  <si>
    <t>Project Sponsor</t>
  </si>
  <si>
    <t>Primary Site</t>
  </si>
  <si>
    <t>Review Cadence</t>
  </si>
  <si>
    <t>Olivia Mercer, PMO Lead</t>
  </si>
  <si>
    <t>Henry Whitmore, COO</t>
  </si>
  <si>
    <t>Newcastle Yard</t>
  </si>
  <si>
    <t>Weekly Risk Review</t>
  </si>
  <si>
    <t>Open Risks</t>
  </si>
  <si>
    <t>Critical Risks</t>
  </si>
  <si>
    <t>High Risks</t>
  </si>
  <si>
    <t>Overdue Actions</t>
  </si>
  <si>
    <t>Risk Exposure Avg</t>
  </si>
  <si>
    <t>Risk Scale Legend</t>
  </si>
  <si>
    <t>1-5 Probability</t>
  </si>
  <si>
    <t>1 Rare → 5 Almost Certain</t>
  </si>
  <si>
    <t>1-5 Impact</t>
  </si>
  <si>
    <t>1 Insignificant → 5 Severe</t>
  </si>
  <si>
    <t>Comprehensive Risk Register</t>
  </si>
  <si>
    <t>Risk ID</t>
  </si>
  <si>
    <t>Project</t>
  </si>
  <si>
    <t>Site</t>
  </si>
  <si>
    <t>Date Identified</t>
  </si>
  <si>
    <t>Department</t>
  </si>
  <si>
    <t>Category</t>
  </si>
  <si>
    <t>Risk Title</t>
  </si>
  <si>
    <t>Risk Description</t>
  </si>
  <si>
    <t>Trigger / Early Warning</t>
  </si>
  <si>
    <t>Probability</t>
  </si>
  <si>
    <t>Impact</t>
  </si>
  <si>
    <t>Score</t>
  </si>
  <si>
    <t>Priority</t>
  </si>
  <si>
    <t>Status</t>
  </si>
  <si>
    <t>Risk Owner</t>
  </si>
  <si>
    <t>Target Action Date</t>
  </si>
  <si>
    <t>Days to Target</t>
  </si>
  <si>
    <t>Treatment Strategy</t>
  </si>
  <si>
    <t>Mitigation / Response Action</t>
  </si>
  <si>
    <t>Contingency Plan</t>
  </si>
  <si>
    <t>Next Review</t>
  </si>
  <si>
    <t>Escalation</t>
  </si>
  <si>
    <t>R-001</t>
  </si>
  <si>
    <t>Northbridge Logistics Hub</t>
  </si>
  <si>
    <t>Procurement</t>
  </si>
  <si>
    <t>Vendor</t>
  </si>
  <si>
    <t>Steel frame delivery delay</t>
  </si>
  <si>
    <t>Primary supplier may miss shipment window for structural steel due to port congestion.</t>
  </si>
  <si>
    <t>Supplier requests revised sailing schedule</t>
  </si>
  <si>
    <t>Open</t>
  </si>
  <si>
    <t>Daniel Hughes</t>
  </si>
  <si>
    <t>Mitigate</t>
  </si>
  <si>
    <t>Lock alternate carrier slots and approve split deliveries.</t>
  </si>
  <si>
    <t>Activate secondary supplier agreement for critical spans.</t>
  </si>
  <si>
    <t>R-002</t>
  </si>
  <si>
    <t>Manchester Control Office</t>
  </si>
  <si>
    <t>IT</t>
  </si>
  <si>
    <t>Cybersecurity</t>
  </si>
  <si>
    <t>SCADA firewall misconfiguration</t>
  </si>
  <si>
    <t>Network hardening tasks may remain incomplete before commissioning.</t>
  </si>
  <si>
    <t>Unresolved penetration test findings</t>
  </si>
  <si>
    <t>Escalated</t>
  </si>
  <si>
    <t>Sophia Chen</t>
  </si>
  <si>
    <t>Avoid</t>
  </si>
  <si>
    <t>Complete rule-base review and retest all inbound/outbound zones.</t>
  </si>
  <si>
    <t>Isolate commissioning network and delay go-live by 48 hours.</t>
  </si>
  <si>
    <t>R-003</t>
  </si>
  <si>
    <t>Leeds Distribution Park</t>
  </si>
  <si>
    <t>Construction</t>
  </si>
  <si>
    <t>HSE</t>
  </si>
  <si>
    <t>Heavy rainfall impacts earthworks</t>
  </si>
  <si>
    <t>Prolonged rain could stop excavation and concrete pours.</t>
  </si>
  <si>
    <t>5-day adverse weather forecast</t>
  </si>
  <si>
    <t>Monitoring</t>
  </si>
  <si>
    <t>Marcus Reed</t>
  </si>
  <si>
    <t>Accept</t>
  </si>
  <si>
    <t>Sequence indoor works forward and add drainage pumps.</t>
  </si>
  <si>
    <t>Re-baseline earthworks package with weekend crews.</t>
  </si>
  <si>
    <t>R-004</t>
  </si>
  <si>
    <t>Bristol Dock</t>
  </si>
  <si>
    <t>Legal</t>
  </si>
  <si>
    <t>Regulatory</t>
  </si>
  <si>
    <t>Permit approval lag</t>
  </si>
  <si>
    <t>Traffic management permit approval may arrive after mobilization date.</t>
  </si>
  <si>
    <t>Authority requests supplemental drawings</t>
  </si>
  <si>
    <t>Ava Bennett</t>
  </si>
  <si>
    <t>Issue revised drawings and schedule authority workshop.</t>
  </si>
  <si>
    <t>Stage works in non-restricted zone while permit clears.</t>
  </si>
  <si>
    <t>R-005</t>
  </si>
  <si>
    <t>Engineering</t>
  </si>
  <si>
    <t>Technical</t>
  </si>
  <si>
    <t>Conveyor controls integration failure</t>
  </si>
  <si>
    <t>PLC-to-WMS interfaces may fail during SAT if message mapping is incomplete.</t>
  </si>
  <si>
    <t>Defects repeated in integration test logs</t>
  </si>
  <si>
    <t>Ethan Brooks</t>
  </si>
  <si>
    <t>Freeze interface spec and run daily defect triage.</t>
  </si>
  <si>
    <t>Deploy manual scan workflow for launch week.</t>
  </si>
  <si>
    <t>R-006</t>
  </si>
  <si>
    <t>Finance</t>
  </si>
  <si>
    <t>Cost</t>
  </si>
  <si>
    <t>Foreign exchange uplift on imported equipment</t>
  </si>
  <si>
    <t>GBP weakness may increase final equipment invoice value.</t>
  </si>
  <si>
    <t>Supplier proposes updated FX clause</t>
  </si>
  <si>
    <t>Noah Patel</t>
  </si>
  <si>
    <t>Transfer</t>
  </si>
  <si>
    <t>Hedge remaining euro exposure and revalidate contingency.</t>
  </si>
  <si>
    <t>Use sponsor reserve if variance exceeds tolerance.</t>
  </si>
  <si>
    <t>R-007</t>
  </si>
  <si>
    <t>Quality</t>
  </si>
  <si>
    <t>Racking tolerances out of spec</t>
  </si>
  <si>
    <t>Installed uprights may not meet plumbness tolerance for high-bay operation.</t>
  </si>
  <si>
    <t>Survey variance trend above tolerance</t>
  </si>
  <si>
    <t>Isabella Hart</t>
  </si>
  <si>
    <t>Hold installation, increase QA sampling, and retrain crew.</t>
  </si>
  <si>
    <t>Replace non-compliant bays before commissioning.</t>
  </si>
  <si>
    <t>R-008</t>
  </si>
  <si>
    <t>PMO</t>
  </si>
  <si>
    <t>Schedule</t>
  </si>
  <si>
    <t>Critical path slippage on MEP package</t>
  </si>
  <si>
    <t>Late cable tray installation may delay energisation milestone.</t>
  </si>
  <si>
    <t>Look-ahead schedule misses three successive tasks</t>
  </si>
  <si>
    <t>Olivia Mercer</t>
  </si>
  <si>
    <t>Add evening shift and recover through parallel workfronts.</t>
  </si>
  <si>
    <t>Re-sequence commissioning and deploy temporary power.</t>
  </si>
  <si>
    <t>R-009</t>
  </si>
  <si>
    <t>Operations</t>
  </si>
  <si>
    <t>Resource</t>
  </si>
  <si>
    <t>Commissioning specialist availability</t>
  </si>
  <si>
    <t>OEM commissioning lead may be unavailable for final SAT window.</t>
  </si>
  <si>
    <t>Unconfirmed travel booking from OEM</t>
  </si>
  <si>
    <t>Liam Carter</t>
  </si>
  <si>
    <t>Escalate reservation with OEM account director.</t>
  </si>
  <si>
    <t>Contract local certified backup engineer.</t>
  </si>
  <si>
    <t>R-010</t>
  </si>
  <si>
    <t>Forklift-pedestrian interface incident</t>
  </si>
  <si>
    <t>Temporary traffic routes increase chance of near miss in live warehouse areas.</t>
  </si>
  <si>
    <t>Near miss reports increase over two shifts</t>
  </si>
  <si>
    <t>Install barriers, marshals, and revised one-way routes.</t>
  </si>
  <si>
    <t>Stop mixed traffic operations in affected zone.</t>
  </si>
  <si>
    <t>R-011</t>
  </si>
  <si>
    <t>Long-lead sensor shortage</t>
  </si>
  <si>
    <t>Optical sensors may not arrive in time for FAT retest.</t>
  </si>
  <si>
    <t>Supplier lead time revised from 4 to 7 weeks</t>
  </si>
  <si>
    <t>Prioritise partial shipment and approve alternate brand.</t>
  </si>
  <si>
    <t>Reassign spare units from Riverton project.</t>
  </si>
  <si>
    <t>R-012</t>
  </si>
  <si>
    <t>Stakeholder</t>
  </si>
  <si>
    <t>Community noise complaint escalation</t>
  </si>
  <si>
    <t>Night works could trigger local complaints and council restrictions.</t>
  </si>
  <si>
    <t>Increase in complaints logged by site hotline</t>
  </si>
  <si>
    <t>Priya Nair</t>
  </si>
  <si>
    <t>Issue community notices and use low-noise equipment.</t>
  </si>
  <si>
    <t>Move noisiest activity to daytime shift.</t>
  </si>
  <si>
    <t>Risk Summary by Category</t>
  </si>
  <si>
    <t>Portfolio Snapshot</t>
  </si>
  <si>
    <t>Count</t>
  </si>
  <si>
    <t>Critical/High</t>
  </si>
  <si>
    <t>Avg Score</t>
  </si>
  <si>
    <t>Mitigated</t>
  </si>
  <si>
    <t>Closed</t>
  </si>
  <si>
    <t>Risk Categories</t>
  </si>
  <si>
    <t>Departments</t>
  </si>
  <si>
    <t>Owners</t>
  </si>
  <si>
    <t>Projects</t>
  </si>
  <si>
    <t>Sites</t>
  </si>
  <si>
    <t>Probability Scale</t>
  </si>
  <si>
    <t>Impact Scale</t>
  </si>
  <si>
    <t>Escalation Level</t>
  </si>
  <si>
    <t>1 - Rare</t>
  </si>
  <si>
    <t>1 - Insignificant</t>
  </si>
  <si>
    <t>Low</t>
  </si>
  <si>
    <t>Riverton Solar Yard</t>
  </si>
  <si>
    <t>2 - Unlikely</t>
  </si>
  <si>
    <t>2 - Minor</t>
  </si>
  <si>
    <t>Moderate</t>
  </si>
  <si>
    <t>Aster Data Centre Upgrade</t>
  </si>
  <si>
    <t>3 - Possible</t>
  </si>
  <si>
    <t>3 - Moderate</t>
  </si>
  <si>
    <t>High</t>
  </si>
  <si>
    <t>4 - Likely</t>
  </si>
  <si>
    <t>4 - Major</t>
  </si>
  <si>
    <t>Critical</t>
  </si>
  <si>
    <t>Exploit</t>
  </si>
  <si>
    <t>5 - Almost Certain</t>
  </si>
  <si>
    <t>5 - Severe</t>
  </si>
  <si>
    <t>Illustrative Risk Intake Records (editable)</t>
  </si>
  <si>
    <t>Detailed Description</t>
  </si>
  <si>
    <t>Trigger / Early Warning Sign</t>
  </si>
  <si>
    <t>Owner</t>
  </si>
  <si>
    <t>Target Date</t>
  </si>
  <si>
    <t>Network hardening tasks may be incomplete before commissioning.</t>
  </si>
  <si>
    <t>Weather conditions may halt excavation and concrete pours.</t>
  </si>
  <si>
    <t>Updated traffic management approval may not arrive before mobilization.</t>
  </si>
  <si>
    <t>Instructions &amp; Governance Notes</t>
  </si>
  <si>
    <t>How to use this workbook for project risk identification, assessment, ownership, treatment, and review</t>
  </si>
  <si>
    <t>Workbook Structure</t>
  </si>
  <si>
    <t>1</t>
  </si>
  <si>
    <t>Risk Register</t>
  </si>
  <si>
    <t>This is the master working sheet. It includes the full risk log, KPI cards, risk scoring logic, heat indicators, and summary charts. Update this sheet during weekly risk review meetings.</t>
  </si>
  <si>
    <t>2</t>
  </si>
  <si>
    <t>Data Entry</t>
  </si>
  <si>
    <t>Use this sheet for dropdown lists, reference values, and quick risk-intake capture. Edit lookup lists here if owners, departments, or categories change.</t>
  </si>
  <si>
    <t>3</t>
  </si>
  <si>
    <t>Instructions</t>
  </si>
  <si>
    <t>Use this sheet as the operating guide for the workbook and as a handover note for future project managers.</t>
  </si>
  <si>
    <t>Recommended Operating Process</t>
  </si>
  <si>
    <t>•</t>
  </si>
  <si>
    <t>Log every newly identified risk with a unique Risk ID, date identified, category, owner, and clear description.</t>
  </si>
  <si>
    <t>Score Probability and Impact on a 1–5 scale. The template calculates Score and Priority automatically.</t>
  </si>
  <si>
    <t>Assign a Treatment Strategy and document both mitigation and contingency actions.</t>
  </si>
  <si>
    <t>Use Target Action Date and Next Review to drive weekly follow-up. Overdue actions will flag in the main sheet.</t>
  </si>
  <si>
    <t>Escalate Critical risks and all items marked Escalated to the sponsor or steering committee.</t>
  </si>
  <si>
    <t>Risk Scoring Guide</t>
  </si>
  <si>
    <t>Scale</t>
  </si>
  <si>
    <t>Priority Outcome</t>
  </si>
  <si>
    <t>Rare</t>
  </si>
  <si>
    <t>Insignificant</t>
  </si>
  <si>
    <t>Unlikely</t>
  </si>
  <si>
    <t>Minor</t>
  </si>
  <si>
    <t>Low / Moderate</t>
  </si>
  <si>
    <t>Possible</t>
  </si>
  <si>
    <t>Likely</t>
  </si>
  <si>
    <t>Major</t>
  </si>
  <si>
    <t>Almost Certain</t>
  </si>
  <si>
    <t>Severe</t>
  </si>
  <si>
    <t>Good Practice Notes</t>
  </si>
  <si>
    <t>• Write risks as uncertain events or conditions, not issues that have already happened.</t>
  </si>
  <si>
    <t>• Separate cause, risk event, and impact in the description where possible.</t>
  </si>
  <si>
    <t>• Keep owners accountable for actions, not just for awareness.</t>
  </si>
  <si>
    <t>• Review residual exposure after major mitigation actions are completed.</t>
  </si>
  <si>
    <t xml:space="preserve">Data Entry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</si>
</sst>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1F3A5F"/>
      <name val="Arial"/>
      <family val="2"/>
    </font>
    <font>
      <b/>
      <sz val="11"/>
      <color rgb="FFFFFFFF"/>
      <name val="Arial"/>
      <family val="2"/>
    </font>
    <font>
      <sz val="11"/>
      <color rgb="FF1F3A5F"/>
      <name val="Arial"/>
      <family val="2"/>
    </font>
    <font>
      <b/>
      <sz val="13"/>
      <color rgb="FFFFFFFF"/>
      <name val="Arial"/>
      <family val="2"/>
    </font>
    <font>
      <b/>
      <sz val="11"/>
      <color rgb="FF000000"/>
      <name val="Arial"/>
      <family val="2"/>
    </font>
    <font>
      <b/>
      <sz val="12"/>
      <color rgb="FFFFFFFF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4"/>
      <color rgb="FF1F3A5F"/>
      <name val="Arial"/>
      <family val="2"/>
    </font>
    <font>
      <sz val="24"/>
      <color theme="1"/>
      <name val="Arial"/>
      <family val="2"/>
    </font>
    <font>
      <i/>
      <sz val="11"/>
      <color rgb="FF1F3A5F"/>
      <name val="Arial"/>
      <family val="2"/>
    </font>
    <font>
      <b/>
      <sz val="14"/>
      <color rgb="FF548235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2F5597"/>
      </patternFill>
    </fill>
    <fill>
      <patternFill patternType="solid">
        <fgColor rgb="FF1F3A5F"/>
      </patternFill>
    </fill>
    <fill>
      <patternFill patternType="solid">
        <fgColor rgb="FFF5F9FF"/>
      </patternFill>
    </fill>
    <fill>
      <patternFill patternType="solid">
        <fgColor rgb="FF548235"/>
      </patternFill>
    </fill>
    <fill>
      <patternFill patternType="solid">
        <fgColor rgb="FFD9EAF7"/>
      </patternFill>
    </fill>
    <fill>
      <patternFill patternType="solid">
        <fgColor rgb="FFFFFFFF"/>
      </patternFill>
    </fill>
    <fill>
      <patternFill patternType="solid">
        <fgColor rgb="FFC00000"/>
      </patternFill>
    </fill>
    <fill>
      <patternFill patternType="solid">
        <fgColor rgb="FFED7D31"/>
      </patternFill>
    </fill>
    <fill>
      <patternFill patternType="solid">
        <fgColor rgb="FFFFC000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FDE9E7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rgb="FFB4C7E7"/>
      </left>
      <right style="thin">
        <color rgb="FFB4C7E7"/>
      </right>
      <top style="thin">
        <color rgb="FFB4C7E7"/>
      </top>
      <bottom style="thin">
        <color rgb="FFB4C7E7"/>
      </bottom>
      <diagonal/>
    </border>
    <border>
      <left/>
      <right/>
      <top/>
      <bottom style="medium">
        <color rgb="FF2F5597"/>
      </bottom>
      <diagonal/>
    </border>
    <border>
      <left/>
      <right/>
      <top/>
      <bottom style="medium">
        <color rgb="FF2F559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4" fillId="4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6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wrapText="1"/>
    </xf>
    <xf numFmtId="0" fontId="2" fillId="11" borderId="4" xfId="0" applyFont="1" applyFill="1" applyBorder="1" applyAlignment="1">
      <alignment wrapText="1"/>
    </xf>
    <xf numFmtId="0" fontId="4" fillId="4" borderId="4" xfId="0" applyFont="1" applyFill="1" applyBorder="1" applyAlignment="1">
      <alignment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vertical="top" wrapText="1"/>
    </xf>
    <xf numFmtId="0" fontId="4" fillId="7" borderId="4" xfId="0" applyFont="1" applyFill="1" applyBorder="1" applyAlignment="1">
      <alignment vertical="top" wrapText="1"/>
    </xf>
    <xf numFmtId="165" fontId="4" fillId="7" borderId="4" xfId="0" applyNumberFormat="1" applyFont="1" applyFill="1" applyBorder="1" applyAlignment="1">
      <alignment vertical="top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4" fillId="4" borderId="4" xfId="0" applyFont="1" applyFill="1" applyBorder="1" applyAlignment="1">
      <alignment vertical="top" wrapText="1"/>
    </xf>
    <xf numFmtId="165" fontId="4" fillId="4" borderId="4" xfId="0" applyNumberFormat="1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top" wrapText="1"/>
    </xf>
    <xf numFmtId="0" fontId="4" fillId="4" borderId="11" xfId="0" applyFont="1" applyFill="1" applyBorder="1" applyAlignment="1">
      <alignment vertical="top" wrapText="1"/>
    </xf>
    <xf numFmtId="165" fontId="4" fillId="4" borderId="11" xfId="0" applyNumberFormat="1" applyFont="1" applyFill="1" applyBorder="1" applyAlignment="1">
      <alignment vertical="top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 wrapText="1"/>
    </xf>
    <xf numFmtId="0" fontId="4" fillId="4" borderId="4" xfId="0" applyFont="1" applyFill="1" applyBorder="1" applyAlignment="1">
      <alignment horizontal="center" wrapText="1"/>
    </xf>
    <xf numFmtId="164" fontId="4" fillId="4" borderId="4" xfId="0" applyNumberFormat="1" applyFont="1" applyFill="1" applyBorder="1" applyAlignment="1">
      <alignment horizontal="center" wrapText="1"/>
    </xf>
    <xf numFmtId="0" fontId="4" fillId="7" borderId="4" xfId="0" applyFont="1" applyFill="1" applyBorder="1" applyAlignment="1">
      <alignment horizontal="left" wrapText="1"/>
    </xf>
    <xf numFmtId="0" fontId="4" fillId="7" borderId="4" xfId="0" applyFont="1" applyFill="1" applyBorder="1" applyAlignment="1">
      <alignment horizontal="center" wrapText="1"/>
    </xf>
    <xf numFmtId="164" fontId="4" fillId="7" borderId="4" xfId="0" applyNumberFormat="1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/>
    <xf numFmtId="0" fontId="19" fillId="11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11" borderId="4" xfId="0" applyFont="1" applyFill="1" applyBorder="1" applyAlignment="1">
      <alignment horizontal="center"/>
    </xf>
    <xf numFmtId="0" fontId="4" fillId="12" borderId="4" xfId="0" applyFont="1" applyFill="1" applyBorder="1" applyAlignment="1">
      <alignment horizontal="center"/>
    </xf>
    <xf numFmtId="0" fontId="4" fillId="13" borderId="4" xfId="0" applyFont="1" applyFill="1" applyBorder="1" applyAlignment="1">
      <alignment horizontal="center"/>
    </xf>
    <xf numFmtId="0" fontId="4" fillId="14" borderId="4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165" fontId="4" fillId="7" borderId="4" xfId="0" applyNumberFormat="1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65" fontId="4" fillId="4" borderId="4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165" fontId="4" fillId="4" borderId="11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7" fillId="3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2" fillId="4" borderId="4" xfId="0" applyFont="1" applyFill="1" applyBorder="1" applyAlignment="1">
      <alignment horizontal="left" wrapText="1"/>
    </xf>
    <xf numFmtId="0" fontId="14" fillId="10" borderId="4" xfId="0" applyFont="1" applyFill="1" applyBorder="1" applyAlignment="1">
      <alignment horizontal="center" wrapText="1"/>
    </xf>
    <xf numFmtId="0" fontId="15" fillId="0" borderId="4" xfId="0" applyFont="1" applyBorder="1" applyAlignment="1">
      <alignment wrapText="1"/>
    </xf>
    <xf numFmtId="0" fontId="3" fillId="3" borderId="4" xfId="0" applyFont="1" applyFill="1" applyBorder="1" applyAlignment="1">
      <alignment horizontal="left" wrapText="1"/>
    </xf>
    <xf numFmtId="0" fontId="16" fillId="7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wrapText="1"/>
    </xf>
    <xf numFmtId="164" fontId="16" fillId="7" borderId="4" xfId="0" applyNumberFormat="1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left" wrapText="1"/>
    </xf>
    <xf numFmtId="0" fontId="14" fillId="5" borderId="4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9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9" fillId="0" borderId="4" xfId="0" applyFont="1" applyBorder="1"/>
    <xf numFmtId="0" fontId="4" fillId="4" borderId="4" xfId="0" applyFont="1" applyFill="1" applyBorder="1" applyAlignment="1">
      <alignment wrapText="1"/>
    </xf>
    <xf numFmtId="0" fontId="1" fillId="0" borderId="4" xfId="0" applyFont="1" applyBorder="1"/>
    <xf numFmtId="0" fontId="7" fillId="3" borderId="4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7" fillId="8" borderId="4" xfId="0" applyFont="1" applyFill="1" applyBorder="1" applyAlignment="1">
      <alignment horizontal="left"/>
    </xf>
    <xf numFmtId="0" fontId="18" fillId="6" borderId="4" xfId="0" applyFont="1" applyFill="1" applyBorder="1" applyAlignment="1">
      <alignment horizontal="center"/>
    </xf>
    <xf numFmtId="0" fontId="7" fillId="9" borderId="4" xfId="0" applyFont="1" applyFill="1" applyBorder="1" applyAlignment="1">
      <alignment horizontal="left"/>
    </xf>
    <xf numFmtId="0" fontId="12" fillId="15" borderId="4" xfId="0" applyFont="1" applyFill="1" applyBorder="1" applyAlignment="1">
      <alignment horizontal="center" wrapText="1"/>
    </xf>
    <xf numFmtId="0" fontId="13" fillId="15" borderId="4" xfId="0" applyFont="1" applyFill="1" applyBorder="1" applyAlignment="1">
      <alignment wrapText="1"/>
    </xf>
  </cellXfs>
  <cellStyles count="1">
    <cellStyle name="Normal" xfId="0" builtinId="0"/>
  </cellStyles>
  <dxfs count="56">
    <dxf>
      <font>
        <b/>
        <color rgb="FFC00000"/>
      </font>
      <fill>
        <patternFill>
          <bgColor rgb="FFFDE9E7"/>
        </patternFill>
      </fill>
    </dxf>
    <dxf>
      <fill>
        <patternFill>
          <bgColor rgb="FFD9EAF7"/>
        </patternFill>
      </fill>
    </dxf>
    <dxf>
      <fill>
        <patternFill>
          <bgColor rgb="FFFCE4D6"/>
        </patternFill>
      </fill>
    </dxf>
    <dxf>
      <fill>
        <patternFill>
          <bgColor rgb="FFE2F0D9"/>
        </patternFill>
      </fill>
    </dxf>
    <dxf>
      <fill>
        <patternFill>
          <bgColor rgb="FFFFF2CC"/>
        </patternFill>
      </fill>
    </dxf>
    <dxf>
      <fill>
        <patternFill>
          <bgColor rgb="FFFDE9E7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1F3A5F"/>
      </font>
      <fill>
        <patternFill>
          <bgColor rgb="FFFCE4D6"/>
        </patternFill>
      </fill>
    </dxf>
    <dxf>
      <font>
        <b/>
        <color rgb="FF1F3A5F"/>
      </font>
      <fill>
        <patternFill>
          <bgColor rgb="FFFFF2CC"/>
        </patternFill>
      </fill>
    </dxf>
    <dxf>
      <font>
        <b/>
        <color rgb="FF548235"/>
      </font>
      <fill>
        <patternFill>
          <bgColor rgb="FFE2F0D9"/>
        </patternFill>
      </fill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Risks by Category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'Risk Register'!$B$30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'Risk Register'!$A$31:$A$40</c:f>
              <c:strCache>
                <c:ptCount val="10"/>
                <c:pt idx="0">
                  <c:v>Schedule</c:v>
                </c:pt>
                <c:pt idx="1">
                  <c:v>Cost</c:v>
                </c:pt>
                <c:pt idx="2">
                  <c:v>Technical</c:v>
                </c:pt>
                <c:pt idx="3">
                  <c:v>Resource</c:v>
                </c:pt>
                <c:pt idx="4">
                  <c:v>Quality</c:v>
                </c:pt>
                <c:pt idx="5">
                  <c:v>Vendor</c:v>
                </c:pt>
                <c:pt idx="6">
                  <c:v>HSE</c:v>
                </c:pt>
                <c:pt idx="7">
                  <c:v>Regulatory</c:v>
                </c:pt>
                <c:pt idx="8">
                  <c:v>Cybersecurity</c:v>
                </c:pt>
                <c:pt idx="9">
                  <c:v>Stakeholder</c:v>
                </c:pt>
              </c:strCache>
            </c:strRef>
          </c:cat>
          <c:val>
            <c:numRef>
              <c:f>'Risk Register'!$B$31:$B$40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1F-4D20-B6C7-144CC09E1B1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Risk Status Mix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'Risk Register'!$K$30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'Risk Register'!$J$31:$J$35</c:f>
              <c:strCache>
                <c:ptCount val="5"/>
                <c:pt idx="0">
                  <c:v>Open</c:v>
                </c:pt>
                <c:pt idx="1">
                  <c:v>Monitoring</c:v>
                </c:pt>
                <c:pt idx="2">
                  <c:v>Mitigated</c:v>
                </c:pt>
                <c:pt idx="3">
                  <c:v>Escalated</c:v>
                </c:pt>
                <c:pt idx="4">
                  <c:v>Closed</c:v>
                </c:pt>
              </c:strCache>
            </c:strRef>
          </c:cat>
          <c:val>
            <c:numRef>
              <c:f>'Risk Register'!$K$31:$K$35</c:f>
              <c:numCache>
                <c:formatCode>General</c:formatCode>
                <c:ptCount val="5"/>
                <c:pt idx="0">
                  <c:v>6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77-4F7A-BF26-AFDF6558BA9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29</xdr:row>
      <xdr:rowOff>42862</xdr:rowOff>
    </xdr:from>
    <xdr:to>
      <xdr:col>8</xdr:col>
      <xdr:colOff>-1</xdr:colOff>
      <xdr:row>41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1581150</xdr:colOff>
      <xdr:row>29</xdr:row>
      <xdr:rowOff>38100</xdr:rowOff>
    </xdr:from>
    <xdr:to>
      <xdr:col>15</xdr:col>
      <xdr:colOff>-1</xdr:colOff>
      <xdr:row>41</xdr:row>
      <xdr:rowOff>95249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RiskRegister" displayName="tbl_RiskRegister" ref="A13:V25" headerRowDxfId="55" dataDxfId="53" totalsRowDxfId="51" headerRowBorderDxfId="54" tableBorderDxfId="52">
  <autoFilter ref="A13:V25" xr:uid="{00000000-0009-0000-0100-000001000000}"/>
  <tableColumns count="22">
    <tableColumn id="1" xr3:uid="{00000000-0010-0000-0000-000001000000}" name="Risk ID" dataDxfId="50"/>
    <tableColumn id="2" xr3:uid="{00000000-0010-0000-0000-000002000000}" name="Project" dataDxfId="49"/>
    <tableColumn id="3" xr3:uid="{00000000-0010-0000-0000-000003000000}" name="Site" dataDxfId="48"/>
    <tableColumn id="4" xr3:uid="{00000000-0010-0000-0000-000004000000}" name="Date Identified" dataDxfId="47"/>
    <tableColumn id="5" xr3:uid="{00000000-0010-0000-0000-000005000000}" name="Department" dataDxfId="46"/>
    <tableColumn id="6" xr3:uid="{00000000-0010-0000-0000-000006000000}" name="Category" dataDxfId="45"/>
    <tableColumn id="7" xr3:uid="{00000000-0010-0000-0000-000007000000}" name="Risk Title" dataDxfId="44"/>
    <tableColumn id="8" xr3:uid="{00000000-0010-0000-0000-000008000000}" name="Risk Description" dataDxfId="43"/>
    <tableColumn id="9" xr3:uid="{00000000-0010-0000-0000-000009000000}" name="Trigger / Early Warning" dataDxfId="42"/>
    <tableColumn id="10" xr3:uid="{00000000-0010-0000-0000-00000A000000}" name="Probability" dataDxfId="41"/>
    <tableColumn id="11" xr3:uid="{00000000-0010-0000-0000-00000B000000}" name="Impact" dataDxfId="40"/>
    <tableColumn id="12" xr3:uid="{00000000-0010-0000-0000-00000C000000}" name="Score" dataDxfId="39"/>
    <tableColumn id="13" xr3:uid="{00000000-0010-0000-0000-00000D000000}" name="Priority" dataDxfId="38"/>
    <tableColumn id="14" xr3:uid="{00000000-0010-0000-0000-00000E000000}" name="Status" dataDxfId="37"/>
    <tableColumn id="15" xr3:uid="{00000000-0010-0000-0000-00000F000000}" name="Risk Owner" dataDxfId="36"/>
    <tableColumn id="16" xr3:uid="{00000000-0010-0000-0000-000010000000}" name="Target Action Date" dataDxfId="35"/>
    <tableColumn id="17" xr3:uid="{00000000-0010-0000-0000-000011000000}" name="Days to Target" dataDxfId="34"/>
    <tableColumn id="18" xr3:uid="{00000000-0010-0000-0000-000012000000}" name="Treatment Strategy" dataDxfId="33"/>
    <tableColumn id="19" xr3:uid="{00000000-0010-0000-0000-000013000000}" name="Mitigation / Response Action" dataDxfId="32"/>
    <tableColumn id="20" xr3:uid="{00000000-0010-0000-0000-000014000000}" name="Contingency Plan" dataDxfId="31"/>
    <tableColumn id="21" xr3:uid="{00000000-0010-0000-0000-000015000000}" name="Next Review" dataDxfId="30"/>
    <tableColumn id="22" xr3:uid="{00000000-0010-0000-0000-000016000000}" name="Escalation" dataDxfId="2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_Intake" displayName="tbl_Intake" ref="A18:N22" headerRowDxfId="28" dataDxfId="26" totalsRowDxfId="24" headerRowBorderDxfId="27" tableBorderDxfId="25">
  <autoFilter ref="A18:N22" xr:uid="{00000000-0009-0000-0100-000002000000}"/>
  <tableColumns count="14">
    <tableColumn id="1" xr3:uid="{00000000-0010-0000-0100-000001000000}" name="Risk ID" dataDxfId="23"/>
    <tableColumn id="2" xr3:uid="{00000000-0010-0000-0100-000002000000}" name="Project" dataDxfId="22"/>
    <tableColumn id="3" xr3:uid="{00000000-0010-0000-0100-000003000000}" name="Site" dataDxfId="21"/>
    <tableColumn id="4" xr3:uid="{00000000-0010-0000-0100-000004000000}" name="Date Identified" dataDxfId="20"/>
    <tableColumn id="5" xr3:uid="{00000000-0010-0000-0100-000005000000}" name="Department" dataDxfId="19"/>
    <tableColumn id="6" xr3:uid="{00000000-0010-0000-0100-000006000000}" name="Category" dataDxfId="18"/>
    <tableColumn id="7" xr3:uid="{00000000-0010-0000-0100-000007000000}" name="Risk Title" dataDxfId="17"/>
    <tableColumn id="8" xr3:uid="{00000000-0010-0000-0100-000008000000}" name="Detailed Description" dataDxfId="16"/>
    <tableColumn id="9" xr3:uid="{00000000-0010-0000-0100-000009000000}" name="Trigger / Early Warning Sign" dataDxfId="15"/>
    <tableColumn id="10" xr3:uid="{00000000-0010-0000-0100-00000A000000}" name="Probability" dataDxfId="14"/>
    <tableColumn id="11" xr3:uid="{00000000-0010-0000-0100-00000B000000}" name="Impact" dataDxfId="13"/>
    <tableColumn id="12" xr3:uid="{00000000-0010-0000-0100-00000C000000}" name="Owner" dataDxfId="12"/>
    <tableColumn id="13" xr3:uid="{00000000-0010-0000-0100-00000D000000}" name="Target Date" dataDxfId="11"/>
    <tableColumn id="14" xr3:uid="{00000000-0010-0000-0100-00000E000000}" name="Status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F5597"/>
  </sheetPr>
  <dimension ref="A1:X40"/>
  <sheetViews>
    <sheetView showGridLines="0" tabSelected="1" zoomScaleNormal="100" workbookViewId="0">
      <selection sqref="A1:V1"/>
    </sheetView>
  </sheetViews>
  <sheetFormatPr defaultColWidth="9.109375" defaultRowHeight="13.8" x14ac:dyDescent="0.25"/>
  <cols>
    <col min="1" max="1" width="10.33203125" style="3" customWidth="1"/>
    <col min="2" max="2" width="11.44140625" style="3" customWidth="1"/>
    <col min="3" max="3" width="13.33203125" style="3" customWidth="1"/>
    <col min="4" max="4" width="12.109375" style="3" customWidth="1"/>
    <col min="5" max="5" width="13.33203125" style="3" customWidth="1"/>
    <col min="6" max="6" width="12.109375" style="3" customWidth="1"/>
    <col min="7" max="7" width="13.33203125" style="3" customWidth="1"/>
    <col min="8" max="8" width="15.109375" style="3" customWidth="1"/>
    <col min="9" max="9" width="18.6640625" style="3" customWidth="1"/>
    <col min="10" max="10" width="9.5546875" style="3" customWidth="1"/>
    <col min="11" max="12" width="9" style="3" customWidth="1"/>
    <col min="13" max="13" width="8.88671875" style="3" customWidth="1"/>
    <col min="14" max="14" width="11" style="3" customWidth="1"/>
    <col min="15" max="15" width="10.6640625" style="3" customWidth="1"/>
    <col min="16" max="16" width="17.33203125" style="3" bestFit="1" customWidth="1"/>
    <col min="17" max="17" width="13.109375" style="3" bestFit="1" customWidth="1"/>
    <col min="18" max="18" width="10.109375" style="3" customWidth="1"/>
    <col min="19" max="19" width="9.88671875" style="3" customWidth="1"/>
    <col min="20" max="20" width="14.109375" style="3" customWidth="1"/>
    <col min="21" max="21" width="15.6640625" style="3" customWidth="1"/>
    <col min="22" max="22" width="16.109375" style="3" customWidth="1"/>
    <col min="23" max="16384" width="9.109375" style="3"/>
  </cols>
  <sheetData>
    <row r="1" spans="1:24" ht="36" thickBot="1" x14ac:dyDescent="0.65">
      <c r="A1" s="89" t="s">
        <v>197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4" ht="14.4" thickBot="1" x14ac:dyDescent="0.3">
      <c r="A2" s="75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4" ht="14.4" thickBot="1" x14ac:dyDescent="0.3"/>
    <row r="4" spans="1:24" ht="14.4" thickBot="1" x14ac:dyDescent="0.3">
      <c r="B4" s="65" t="s">
        <v>1</v>
      </c>
      <c r="C4" s="61"/>
      <c r="D4" s="61"/>
      <c r="E4" s="61"/>
      <c r="F4" s="61"/>
      <c r="H4" s="65" t="s">
        <v>2</v>
      </c>
      <c r="I4" s="61"/>
      <c r="J4" s="61"/>
      <c r="K4" s="61"/>
      <c r="L4" s="61"/>
      <c r="N4" s="65" t="s">
        <v>3</v>
      </c>
      <c r="O4" s="61"/>
      <c r="P4" s="61"/>
      <c r="Q4" s="61"/>
      <c r="R4" s="61"/>
      <c r="T4" s="65" t="s">
        <v>4</v>
      </c>
      <c r="U4" s="61"/>
      <c r="V4" s="61"/>
      <c r="W4" s="61"/>
      <c r="X4" s="61"/>
    </row>
    <row r="5" spans="1:24" ht="14.4" thickBot="1" x14ac:dyDescent="0.3">
      <c r="B5" s="62" t="s">
        <v>5</v>
      </c>
      <c r="C5" s="61"/>
      <c r="D5" s="61"/>
      <c r="E5" s="61"/>
      <c r="F5" s="61"/>
      <c r="H5" s="62" t="s">
        <v>6</v>
      </c>
      <c r="I5" s="61"/>
      <c r="J5" s="61"/>
      <c r="K5" s="61"/>
      <c r="L5" s="61"/>
      <c r="N5" s="62" t="s">
        <v>7</v>
      </c>
      <c r="O5" s="61"/>
      <c r="P5" s="61"/>
      <c r="Q5" s="61"/>
      <c r="R5" s="61"/>
      <c r="T5" s="62" t="s">
        <v>8</v>
      </c>
      <c r="U5" s="61"/>
      <c r="V5" s="61"/>
      <c r="W5" s="61"/>
      <c r="X5" s="61"/>
    </row>
    <row r="6" spans="1:24" ht="14.4" thickBot="1" x14ac:dyDescent="0.3"/>
    <row r="7" spans="1:24" ht="21.6" thickBot="1" x14ac:dyDescent="0.45">
      <c r="A7" s="73" t="s">
        <v>9</v>
      </c>
      <c r="B7" s="64"/>
      <c r="C7" s="64"/>
      <c r="E7" s="69" t="s">
        <v>10</v>
      </c>
      <c r="F7" s="64"/>
      <c r="G7" s="64"/>
      <c r="I7" s="74" t="s">
        <v>11</v>
      </c>
      <c r="J7" s="64"/>
      <c r="K7" s="64"/>
      <c r="M7" s="63" t="s">
        <v>12</v>
      </c>
      <c r="N7" s="64"/>
      <c r="O7" s="64"/>
      <c r="Q7" s="72" t="s">
        <v>13</v>
      </c>
      <c r="R7" s="64"/>
      <c r="S7" s="64"/>
      <c r="U7" s="70" t="s">
        <v>14</v>
      </c>
      <c r="V7" s="61"/>
    </row>
    <row r="8" spans="1:24" ht="28.2" thickBot="1" x14ac:dyDescent="0.3">
      <c r="A8" s="66">
        <f>SUMPRODUCT(--(A14:A199&lt;&gt;""),--(N14:N199&lt;&gt;"Closed"))</f>
        <v>24</v>
      </c>
      <c r="B8" s="67"/>
      <c r="C8" s="67"/>
      <c r="E8" s="66">
        <f>COUNTIF($M$14:$M$199,"Critical")</f>
        <v>2</v>
      </c>
      <c r="F8" s="67"/>
      <c r="G8" s="67"/>
      <c r="I8" s="66">
        <f>COUNTIF($M$14:$M$199,"High")</f>
        <v>5</v>
      </c>
      <c r="J8" s="67"/>
      <c r="K8" s="67"/>
      <c r="M8" s="66">
        <f ca="1">SUMPRODUCT(--(A14:A199&lt;&gt;""),--(N14:N199&lt;&gt;"Closed"),--(P14:P199&lt;TODAY()))</f>
        <v>24</v>
      </c>
      <c r="N8" s="67"/>
      <c r="O8" s="67"/>
      <c r="Q8" s="68">
        <f>SUMPRODUCT(L14:L199,--(A14:A199&lt;&gt;""))/MAX(1,SUMPRODUCT(--(A14:A199&lt;&gt;"")))</f>
        <v>5.583333333333333</v>
      </c>
      <c r="R8" s="67"/>
      <c r="S8" s="67"/>
      <c r="U8" s="8" t="s">
        <v>15</v>
      </c>
      <c r="V8" s="9" t="s">
        <v>16</v>
      </c>
    </row>
    <row r="9" spans="1:24" ht="28.2" thickBot="1" x14ac:dyDescent="0.3">
      <c r="A9" s="67"/>
      <c r="B9" s="67"/>
      <c r="C9" s="67"/>
      <c r="E9" s="67"/>
      <c r="F9" s="67"/>
      <c r="G9" s="67"/>
      <c r="I9" s="67"/>
      <c r="J9" s="67"/>
      <c r="K9" s="67"/>
      <c r="M9" s="67"/>
      <c r="N9" s="67"/>
      <c r="O9" s="67"/>
      <c r="Q9" s="67"/>
      <c r="R9" s="67"/>
      <c r="S9" s="67"/>
      <c r="U9" s="8" t="s">
        <v>17</v>
      </c>
      <c r="V9" s="9" t="s">
        <v>18</v>
      </c>
    </row>
    <row r="10" spans="1:24" ht="14.4" thickBot="1" x14ac:dyDescent="0.3"/>
    <row r="11" spans="1:24" ht="15" thickBot="1" x14ac:dyDescent="0.35">
      <c r="A11" s="71" t="s">
        <v>19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3" spans="1:24" ht="55.8" thickBot="1" x14ac:dyDescent="0.3">
      <c r="A13" s="10" t="s">
        <v>20</v>
      </c>
      <c r="B13" s="11" t="s">
        <v>21</v>
      </c>
      <c r="C13" s="11" t="s">
        <v>22</v>
      </c>
      <c r="D13" s="11" t="s">
        <v>23</v>
      </c>
      <c r="E13" s="11" t="s">
        <v>24</v>
      </c>
      <c r="F13" s="11" t="s">
        <v>25</v>
      </c>
      <c r="G13" s="11" t="s">
        <v>26</v>
      </c>
      <c r="H13" s="11" t="s">
        <v>27</v>
      </c>
      <c r="I13" s="11" t="s">
        <v>28</v>
      </c>
      <c r="J13" s="11" t="s">
        <v>29</v>
      </c>
      <c r="K13" s="11" t="s">
        <v>30</v>
      </c>
      <c r="L13" s="11" t="s">
        <v>31</v>
      </c>
      <c r="M13" s="11" t="s">
        <v>32</v>
      </c>
      <c r="N13" s="11" t="s">
        <v>33</v>
      </c>
      <c r="O13" s="11" t="s">
        <v>34</v>
      </c>
      <c r="P13" s="11" t="s">
        <v>35</v>
      </c>
      <c r="Q13" s="11" t="s">
        <v>36</v>
      </c>
      <c r="R13" s="11" t="s">
        <v>37</v>
      </c>
      <c r="S13" s="11" t="s">
        <v>38</v>
      </c>
      <c r="T13" s="11" t="s">
        <v>39</v>
      </c>
      <c r="U13" s="11" t="s">
        <v>40</v>
      </c>
      <c r="V13" s="12" t="s">
        <v>41</v>
      </c>
    </row>
    <row r="14" spans="1:24" ht="50.4" customHeight="1" thickBot="1" x14ac:dyDescent="0.3">
      <c r="A14" s="13" t="s">
        <v>42</v>
      </c>
      <c r="B14" s="14" t="s">
        <v>43</v>
      </c>
      <c r="C14" s="14" t="s">
        <v>7</v>
      </c>
      <c r="D14" s="15">
        <v>46084</v>
      </c>
      <c r="E14" s="14" t="s">
        <v>44</v>
      </c>
      <c r="F14" s="14" t="s">
        <v>45</v>
      </c>
      <c r="G14" s="14" t="s">
        <v>46</v>
      </c>
      <c r="H14" s="14" t="s">
        <v>47</v>
      </c>
      <c r="I14" s="14" t="s">
        <v>48</v>
      </c>
      <c r="J14" s="14">
        <v>4</v>
      </c>
      <c r="K14" s="14">
        <v>4</v>
      </c>
      <c r="L14" s="16">
        <f t="shared" ref="L14:L25" si="0">J14*K14</f>
        <v>16</v>
      </c>
      <c r="M14" s="16" t="str">
        <f t="shared" ref="M14:M25" si="1">IF(L14&gt;=16,"Critical",IF(L14&gt;=11,"High",IF(L14&gt;=6,"Moderate","Low")))</f>
        <v>Critical</v>
      </c>
      <c r="N14" s="14" t="s">
        <v>49</v>
      </c>
      <c r="O14" s="14" t="s">
        <v>50</v>
      </c>
      <c r="P14" s="15">
        <v>46101</v>
      </c>
      <c r="Q14" s="16">
        <f t="shared" ref="Q14:Q25" ca="1" si="2">IF(P14="","",P14-TODAY())</f>
        <v>-27</v>
      </c>
      <c r="R14" s="14" t="s">
        <v>51</v>
      </c>
      <c r="S14" s="14" t="s">
        <v>52</v>
      </c>
      <c r="T14" s="14" t="s">
        <v>53</v>
      </c>
      <c r="U14" s="15">
        <v>46110</v>
      </c>
      <c r="V14" s="17" t="str">
        <f t="shared" ref="V14:V25" si="3">IF(OR(M14="Critical",N14="Escalated"),"Critical",IF(M14="High","High","Moderate"))</f>
        <v>Critical</v>
      </c>
    </row>
    <row r="15" spans="1:24" ht="64.2" customHeight="1" thickBot="1" x14ac:dyDescent="0.3">
      <c r="A15" s="18" t="s">
        <v>54</v>
      </c>
      <c r="B15" s="19" t="s">
        <v>43</v>
      </c>
      <c r="C15" s="19" t="s">
        <v>55</v>
      </c>
      <c r="D15" s="20">
        <v>46085</v>
      </c>
      <c r="E15" s="19" t="s">
        <v>56</v>
      </c>
      <c r="F15" s="19" t="s">
        <v>57</v>
      </c>
      <c r="G15" s="19" t="s">
        <v>58</v>
      </c>
      <c r="H15" s="19" t="s">
        <v>59</v>
      </c>
      <c r="I15" s="19" t="s">
        <v>60</v>
      </c>
      <c r="J15" s="19">
        <v>3</v>
      </c>
      <c r="K15" s="19">
        <v>5</v>
      </c>
      <c r="L15" s="21">
        <f t="shared" si="0"/>
        <v>15</v>
      </c>
      <c r="M15" s="21" t="str">
        <f t="shared" si="1"/>
        <v>High</v>
      </c>
      <c r="N15" s="19" t="s">
        <v>61</v>
      </c>
      <c r="O15" s="19" t="s">
        <v>62</v>
      </c>
      <c r="P15" s="20">
        <v>46107</v>
      </c>
      <c r="Q15" s="21">
        <f t="shared" ca="1" si="2"/>
        <v>-21</v>
      </c>
      <c r="R15" s="19" t="s">
        <v>63</v>
      </c>
      <c r="S15" s="19" t="s">
        <v>64</v>
      </c>
      <c r="T15" s="19" t="s">
        <v>65</v>
      </c>
      <c r="U15" s="20">
        <v>46111</v>
      </c>
      <c r="V15" s="22" t="str">
        <f t="shared" si="3"/>
        <v>Critical</v>
      </c>
    </row>
    <row r="16" spans="1:24" ht="97.2" thickBot="1" x14ac:dyDescent="0.3">
      <c r="A16" s="13" t="s">
        <v>66</v>
      </c>
      <c r="B16" s="14" t="s">
        <v>43</v>
      </c>
      <c r="C16" s="14" t="s">
        <v>67</v>
      </c>
      <c r="D16" s="15">
        <v>46088</v>
      </c>
      <c r="E16" s="14" t="s">
        <v>68</v>
      </c>
      <c r="F16" s="14" t="s">
        <v>69</v>
      </c>
      <c r="G16" s="14" t="s">
        <v>70</v>
      </c>
      <c r="H16" s="14" t="s">
        <v>71</v>
      </c>
      <c r="I16" s="14" t="s">
        <v>72</v>
      </c>
      <c r="J16" s="14">
        <v>4</v>
      </c>
      <c r="K16" s="14">
        <v>3</v>
      </c>
      <c r="L16" s="16">
        <f t="shared" si="0"/>
        <v>12</v>
      </c>
      <c r="M16" s="16" t="str">
        <f t="shared" si="1"/>
        <v>High</v>
      </c>
      <c r="N16" s="14" t="s">
        <v>73</v>
      </c>
      <c r="O16" s="14" t="s">
        <v>74</v>
      </c>
      <c r="P16" s="15">
        <v>46099</v>
      </c>
      <c r="Q16" s="16">
        <f t="shared" ca="1" si="2"/>
        <v>-29</v>
      </c>
      <c r="R16" s="14" t="s">
        <v>75</v>
      </c>
      <c r="S16" s="14" t="s">
        <v>76</v>
      </c>
      <c r="T16" s="14" t="s">
        <v>77</v>
      </c>
      <c r="U16" s="15">
        <v>46112</v>
      </c>
      <c r="V16" s="17" t="str">
        <f t="shared" si="3"/>
        <v>High</v>
      </c>
    </row>
    <row r="17" spans="1:22" ht="111" thickBot="1" x14ac:dyDescent="0.3">
      <c r="A17" s="18" t="s">
        <v>78</v>
      </c>
      <c r="B17" s="19" t="s">
        <v>43</v>
      </c>
      <c r="C17" s="19" t="s">
        <v>79</v>
      </c>
      <c r="D17" s="20">
        <v>46090</v>
      </c>
      <c r="E17" s="19" t="s">
        <v>80</v>
      </c>
      <c r="F17" s="19" t="s">
        <v>81</v>
      </c>
      <c r="G17" s="19" t="s">
        <v>82</v>
      </c>
      <c r="H17" s="19" t="s">
        <v>83</v>
      </c>
      <c r="I17" s="19" t="s">
        <v>84</v>
      </c>
      <c r="J17" s="19">
        <v>2</v>
      </c>
      <c r="K17" s="19">
        <v>4</v>
      </c>
      <c r="L17" s="21">
        <f t="shared" si="0"/>
        <v>8</v>
      </c>
      <c r="M17" s="21" t="str">
        <f t="shared" si="1"/>
        <v>Moderate</v>
      </c>
      <c r="N17" s="19" t="s">
        <v>49</v>
      </c>
      <c r="O17" s="19" t="s">
        <v>85</v>
      </c>
      <c r="P17" s="20">
        <v>46109</v>
      </c>
      <c r="Q17" s="21">
        <f t="shared" ca="1" si="2"/>
        <v>-19</v>
      </c>
      <c r="R17" s="19" t="s">
        <v>51</v>
      </c>
      <c r="S17" s="19" t="s">
        <v>86</v>
      </c>
      <c r="T17" s="19" t="s">
        <v>87</v>
      </c>
      <c r="U17" s="20">
        <v>46113</v>
      </c>
      <c r="V17" s="22" t="str">
        <f t="shared" si="3"/>
        <v>Moderate</v>
      </c>
    </row>
    <row r="18" spans="1:22" ht="83.4" thickBot="1" x14ac:dyDescent="0.3">
      <c r="A18" s="13" t="s">
        <v>88</v>
      </c>
      <c r="B18" s="14" t="s">
        <v>43</v>
      </c>
      <c r="C18" s="14" t="s">
        <v>7</v>
      </c>
      <c r="D18" s="15">
        <v>46091</v>
      </c>
      <c r="E18" s="14" t="s">
        <v>89</v>
      </c>
      <c r="F18" s="14" t="s">
        <v>90</v>
      </c>
      <c r="G18" s="14" t="s">
        <v>91</v>
      </c>
      <c r="H18" s="14" t="s">
        <v>92</v>
      </c>
      <c r="I18" s="14" t="s">
        <v>93</v>
      </c>
      <c r="J18" s="14">
        <v>3</v>
      </c>
      <c r="K18" s="14">
        <v>4</v>
      </c>
      <c r="L18" s="16">
        <f t="shared" si="0"/>
        <v>12</v>
      </c>
      <c r="M18" s="16" t="str">
        <f t="shared" si="1"/>
        <v>High</v>
      </c>
      <c r="N18" s="14" t="s">
        <v>49</v>
      </c>
      <c r="O18" s="14" t="s">
        <v>94</v>
      </c>
      <c r="P18" s="15">
        <v>46106</v>
      </c>
      <c r="Q18" s="16">
        <f t="shared" ca="1" si="2"/>
        <v>-22</v>
      </c>
      <c r="R18" s="14" t="s">
        <v>51</v>
      </c>
      <c r="S18" s="14" t="s">
        <v>95</v>
      </c>
      <c r="T18" s="14" t="s">
        <v>96</v>
      </c>
      <c r="U18" s="15">
        <v>46110</v>
      </c>
      <c r="V18" s="17" t="str">
        <f t="shared" si="3"/>
        <v>High</v>
      </c>
    </row>
    <row r="19" spans="1:22" ht="111" thickBot="1" x14ac:dyDescent="0.3">
      <c r="A19" s="18" t="s">
        <v>97</v>
      </c>
      <c r="B19" s="19" t="s">
        <v>43</v>
      </c>
      <c r="C19" s="19" t="s">
        <v>55</v>
      </c>
      <c r="D19" s="20">
        <v>46092</v>
      </c>
      <c r="E19" s="19" t="s">
        <v>98</v>
      </c>
      <c r="F19" s="19" t="s">
        <v>99</v>
      </c>
      <c r="G19" s="19" t="s">
        <v>100</v>
      </c>
      <c r="H19" s="19" t="s">
        <v>101</v>
      </c>
      <c r="I19" s="19" t="s">
        <v>102</v>
      </c>
      <c r="J19" s="19">
        <v>2</v>
      </c>
      <c r="K19" s="19">
        <v>3</v>
      </c>
      <c r="L19" s="21">
        <f t="shared" si="0"/>
        <v>6</v>
      </c>
      <c r="M19" s="21" t="str">
        <f t="shared" si="1"/>
        <v>Moderate</v>
      </c>
      <c r="N19" s="19" t="s">
        <v>73</v>
      </c>
      <c r="O19" s="19" t="s">
        <v>103</v>
      </c>
      <c r="P19" s="20">
        <v>46117</v>
      </c>
      <c r="Q19" s="21">
        <f t="shared" ca="1" si="2"/>
        <v>-11</v>
      </c>
      <c r="R19" s="19" t="s">
        <v>104</v>
      </c>
      <c r="S19" s="19" t="s">
        <v>105</v>
      </c>
      <c r="T19" s="19" t="s">
        <v>106</v>
      </c>
      <c r="U19" s="20">
        <v>46114</v>
      </c>
      <c r="V19" s="22" t="str">
        <f t="shared" si="3"/>
        <v>Moderate</v>
      </c>
    </row>
    <row r="20" spans="1:22" ht="124.8" thickBot="1" x14ac:dyDescent="0.3">
      <c r="A20" s="13" t="s">
        <v>107</v>
      </c>
      <c r="B20" s="14" t="s">
        <v>43</v>
      </c>
      <c r="C20" s="14" t="s">
        <v>67</v>
      </c>
      <c r="D20" s="15">
        <v>46093</v>
      </c>
      <c r="E20" s="14" t="s">
        <v>108</v>
      </c>
      <c r="F20" s="14" t="s">
        <v>108</v>
      </c>
      <c r="G20" s="14" t="s">
        <v>109</v>
      </c>
      <c r="H20" s="14" t="s">
        <v>110</v>
      </c>
      <c r="I20" s="14" t="s">
        <v>111</v>
      </c>
      <c r="J20" s="14">
        <v>3</v>
      </c>
      <c r="K20" s="14">
        <v>4</v>
      </c>
      <c r="L20" s="16">
        <f t="shared" si="0"/>
        <v>12</v>
      </c>
      <c r="M20" s="16" t="str">
        <f t="shared" si="1"/>
        <v>High</v>
      </c>
      <c r="N20" s="14" t="s">
        <v>49</v>
      </c>
      <c r="O20" s="14" t="s">
        <v>112</v>
      </c>
      <c r="P20" s="15">
        <v>46103</v>
      </c>
      <c r="Q20" s="16">
        <f t="shared" ca="1" si="2"/>
        <v>-25</v>
      </c>
      <c r="R20" s="14" t="s">
        <v>51</v>
      </c>
      <c r="S20" s="14" t="s">
        <v>113</v>
      </c>
      <c r="T20" s="14" t="s">
        <v>114</v>
      </c>
      <c r="U20" s="15">
        <v>46111</v>
      </c>
      <c r="V20" s="17" t="str">
        <f t="shared" si="3"/>
        <v>High</v>
      </c>
    </row>
    <row r="21" spans="1:22" ht="111" thickBot="1" x14ac:dyDescent="0.3">
      <c r="A21" s="18" t="s">
        <v>115</v>
      </c>
      <c r="B21" s="19" t="s">
        <v>43</v>
      </c>
      <c r="C21" s="19" t="s">
        <v>7</v>
      </c>
      <c r="D21" s="20">
        <v>46094</v>
      </c>
      <c r="E21" s="19" t="s">
        <v>116</v>
      </c>
      <c r="F21" s="19" t="s">
        <v>117</v>
      </c>
      <c r="G21" s="19" t="s">
        <v>118</v>
      </c>
      <c r="H21" s="19" t="s">
        <v>119</v>
      </c>
      <c r="I21" s="19" t="s">
        <v>120</v>
      </c>
      <c r="J21" s="19">
        <v>4</v>
      </c>
      <c r="K21" s="19">
        <v>4</v>
      </c>
      <c r="L21" s="21">
        <f t="shared" si="0"/>
        <v>16</v>
      </c>
      <c r="M21" s="21" t="str">
        <f t="shared" si="1"/>
        <v>Critical</v>
      </c>
      <c r="N21" s="19" t="s">
        <v>49</v>
      </c>
      <c r="O21" s="19" t="s">
        <v>121</v>
      </c>
      <c r="P21" s="20">
        <v>46105</v>
      </c>
      <c r="Q21" s="21">
        <f t="shared" ca="1" si="2"/>
        <v>-23</v>
      </c>
      <c r="R21" s="19" t="s">
        <v>51</v>
      </c>
      <c r="S21" s="19" t="s">
        <v>122</v>
      </c>
      <c r="T21" s="19" t="s">
        <v>123</v>
      </c>
      <c r="U21" s="20">
        <v>46110</v>
      </c>
      <c r="V21" s="22" t="str">
        <f t="shared" si="3"/>
        <v>Critical</v>
      </c>
    </row>
    <row r="22" spans="1:22" ht="83.4" thickBot="1" x14ac:dyDescent="0.3">
      <c r="A22" s="13" t="s">
        <v>124</v>
      </c>
      <c r="B22" s="14" t="s">
        <v>43</v>
      </c>
      <c r="C22" s="14" t="s">
        <v>79</v>
      </c>
      <c r="D22" s="15">
        <v>46095</v>
      </c>
      <c r="E22" s="14" t="s">
        <v>125</v>
      </c>
      <c r="F22" s="14" t="s">
        <v>126</v>
      </c>
      <c r="G22" s="14" t="s">
        <v>127</v>
      </c>
      <c r="H22" s="14" t="s">
        <v>128</v>
      </c>
      <c r="I22" s="14" t="s">
        <v>129</v>
      </c>
      <c r="J22" s="14">
        <v>3</v>
      </c>
      <c r="K22" s="14">
        <v>3</v>
      </c>
      <c r="L22" s="16">
        <f t="shared" si="0"/>
        <v>9</v>
      </c>
      <c r="M22" s="16" t="str">
        <f t="shared" si="1"/>
        <v>Moderate</v>
      </c>
      <c r="N22" s="14" t="s">
        <v>73</v>
      </c>
      <c r="O22" s="14" t="s">
        <v>130</v>
      </c>
      <c r="P22" s="15">
        <v>46115</v>
      </c>
      <c r="Q22" s="16">
        <f t="shared" ca="1" si="2"/>
        <v>-13</v>
      </c>
      <c r="R22" s="14" t="s">
        <v>104</v>
      </c>
      <c r="S22" s="14" t="s">
        <v>131</v>
      </c>
      <c r="T22" s="14" t="s">
        <v>132</v>
      </c>
      <c r="U22" s="15">
        <v>46113</v>
      </c>
      <c r="V22" s="17" t="str">
        <f t="shared" si="3"/>
        <v>Moderate</v>
      </c>
    </row>
    <row r="23" spans="1:22" ht="97.2" thickBot="1" x14ac:dyDescent="0.3">
      <c r="A23" s="18" t="s">
        <v>133</v>
      </c>
      <c r="B23" s="19" t="s">
        <v>43</v>
      </c>
      <c r="C23" s="19" t="s">
        <v>55</v>
      </c>
      <c r="D23" s="20">
        <v>46096</v>
      </c>
      <c r="E23" s="19" t="s">
        <v>69</v>
      </c>
      <c r="F23" s="19" t="s">
        <v>69</v>
      </c>
      <c r="G23" s="19" t="s">
        <v>134</v>
      </c>
      <c r="H23" s="19" t="s">
        <v>135</v>
      </c>
      <c r="I23" s="19" t="s">
        <v>136</v>
      </c>
      <c r="J23" s="19">
        <v>2</v>
      </c>
      <c r="K23" s="19">
        <v>5</v>
      </c>
      <c r="L23" s="21">
        <f t="shared" si="0"/>
        <v>10</v>
      </c>
      <c r="M23" s="21" t="str">
        <f t="shared" si="1"/>
        <v>Moderate</v>
      </c>
      <c r="N23" s="19" t="s">
        <v>61</v>
      </c>
      <c r="O23" s="19" t="s">
        <v>74</v>
      </c>
      <c r="P23" s="20">
        <v>46102</v>
      </c>
      <c r="Q23" s="21">
        <f t="shared" ca="1" si="2"/>
        <v>-26</v>
      </c>
      <c r="R23" s="19" t="s">
        <v>63</v>
      </c>
      <c r="S23" s="19" t="s">
        <v>137</v>
      </c>
      <c r="T23" s="19" t="s">
        <v>138</v>
      </c>
      <c r="U23" s="20">
        <v>46110</v>
      </c>
      <c r="V23" s="22" t="str">
        <f t="shared" si="3"/>
        <v>Critical</v>
      </c>
    </row>
    <row r="24" spans="1:22" ht="97.2" thickBot="1" x14ac:dyDescent="0.3">
      <c r="A24" s="13" t="s">
        <v>139</v>
      </c>
      <c r="B24" s="14" t="s">
        <v>43</v>
      </c>
      <c r="C24" s="14" t="s">
        <v>7</v>
      </c>
      <c r="D24" s="15">
        <v>46097</v>
      </c>
      <c r="E24" s="14" t="s">
        <v>44</v>
      </c>
      <c r="F24" s="14" t="s">
        <v>45</v>
      </c>
      <c r="G24" s="14" t="s">
        <v>140</v>
      </c>
      <c r="H24" s="14" t="s">
        <v>141</v>
      </c>
      <c r="I24" s="14" t="s">
        <v>142</v>
      </c>
      <c r="J24" s="14">
        <v>4</v>
      </c>
      <c r="K24" s="14">
        <v>3</v>
      </c>
      <c r="L24" s="16">
        <f t="shared" si="0"/>
        <v>12</v>
      </c>
      <c r="M24" s="16" t="str">
        <f t="shared" si="1"/>
        <v>High</v>
      </c>
      <c r="N24" s="14" t="s">
        <v>49</v>
      </c>
      <c r="O24" s="14" t="s">
        <v>50</v>
      </c>
      <c r="P24" s="15">
        <v>46108</v>
      </c>
      <c r="Q24" s="16">
        <f t="shared" ca="1" si="2"/>
        <v>-20</v>
      </c>
      <c r="R24" s="14" t="s">
        <v>51</v>
      </c>
      <c r="S24" s="14" t="s">
        <v>143</v>
      </c>
      <c r="T24" s="14" t="s">
        <v>144</v>
      </c>
      <c r="U24" s="15">
        <v>46111</v>
      </c>
      <c r="V24" s="17" t="str">
        <f t="shared" si="3"/>
        <v>High</v>
      </c>
    </row>
    <row r="25" spans="1:22" ht="96.6" x14ac:dyDescent="0.25">
      <c r="A25" s="23" t="s">
        <v>145</v>
      </c>
      <c r="B25" s="24" t="s">
        <v>43</v>
      </c>
      <c r="C25" s="24" t="s">
        <v>79</v>
      </c>
      <c r="D25" s="25">
        <v>46098</v>
      </c>
      <c r="E25" s="24" t="s">
        <v>146</v>
      </c>
      <c r="F25" s="24" t="s">
        <v>146</v>
      </c>
      <c r="G25" s="24" t="s">
        <v>147</v>
      </c>
      <c r="H25" s="24" t="s">
        <v>148</v>
      </c>
      <c r="I25" s="24" t="s">
        <v>149</v>
      </c>
      <c r="J25" s="24">
        <v>3</v>
      </c>
      <c r="K25" s="24">
        <v>2</v>
      </c>
      <c r="L25" s="26">
        <f t="shared" si="0"/>
        <v>6</v>
      </c>
      <c r="M25" s="26" t="str">
        <f t="shared" si="1"/>
        <v>Moderate</v>
      </c>
      <c r="N25" s="24" t="s">
        <v>73</v>
      </c>
      <c r="O25" s="24" t="s">
        <v>150</v>
      </c>
      <c r="P25" s="25">
        <v>46116</v>
      </c>
      <c r="Q25" s="26">
        <f t="shared" ca="1" si="2"/>
        <v>-12</v>
      </c>
      <c r="R25" s="24" t="s">
        <v>51</v>
      </c>
      <c r="S25" s="24" t="s">
        <v>151</v>
      </c>
      <c r="T25" s="24" t="s">
        <v>152</v>
      </c>
      <c r="U25" s="25">
        <v>46115</v>
      </c>
      <c r="V25" s="27" t="str">
        <f t="shared" si="3"/>
        <v>Moderate</v>
      </c>
    </row>
    <row r="28" spans="1:22" ht="14.4" thickBot="1" x14ac:dyDescent="0.3"/>
    <row r="29" spans="1:22" ht="15" thickBot="1" x14ac:dyDescent="0.35">
      <c r="A29" s="60" t="s">
        <v>153</v>
      </c>
      <c r="B29" s="61"/>
      <c r="C29" s="61"/>
      <c r="D29" s="61"/>
      <c r="E29" s="61"/>
      <c r="F29" s="61"/>
      <c r="G29" s="61"/>
      <c r="H29" s="61"/>
      <c r="J29" s="58" t="s">
        <v>154</v>
      </c>
      <c r="K29" s="59"/>
      <c r="L29" s="59"/>
      <c r="M29" s="59"/>
      <c r="N29" s="59"/>
      <c r="O29" s="59"/>
    </row>
    <row r="30" spans="1:22" ht="28.2" thickBot="1" x14ac:dyDescent="0.3">
      <c r="A30" s="28" t="s">
        <v>25</v>
      </c>
      <c r="B30" s="28" t="s">
        <v>155</v>
      </c>
      <c r="C30" s="28" t="s">
        <v>49</v>
      </c>
      <c r="D30" s="28" t="s">
        <v>156</v>
      </c>
      <c r="E30" s="28" t="s">
        <v>157</v>
      </c>
      <c r="J30" s="4" t="s">
        <v>33</v>
      </c>
      <c r="K30" s="4" t="s">
        <v>155</v>
      </c>
    </row>
    <row r="31" spans="1:22" ht="14.4" thickBot="1" x14ac:dyDescent="0.3">
      <c r="A31" s="29" t="s">
        <v>117</v>
      </c>
      <c r="B31" s="30">
        <f t="shared" ref="B31:B40" si="4">COUNTIF($F$14:$F$199,A31)</f>
        <v>1</v>
      </c>
      <c r="C31" s="30">
        <f t="shared" ref="C31:C40" si="5">COUNTIFS($F$14:$F$199,A31,$N$14:$N$199,"&lt;&gt;Closed")</f>
        <v>1</v>
      </c>
      <c r="D31" s="30">
        <f t="shared" ref="D31:D40" si="6">COUNTIFS($F$14:$F$199,A31,$M$14:$M$199,"High")+COUNTIFS($F$14:$F$199,A31,$M$14:$M$199,"Critical")</f>
        <v>1</v>
      </c>
      <c r="E31" s="31">
        <f t="shared" ref="E31:E40" si="7">IFERROR(AVERAGEIF($F$14:$F$199,A31,$L$14:$L$199),0)</f>
        <v>16</v>
      </c>
      <c r="J31" s="2" t="s">
        <v>49</v>
      </c>
      <c r="K31" s="5">
        <f>COUNTIF($N$14:$N$199,J31)</f>
        <v>6</v>
      </c>
    </row>
    <row r="32" spans="1:22" ht="28.2" thickBot="1" x14ac:dyDescent="0.3">
      <c r="A32" s="32" t="s">
        <v>99</v>
      </c>
      <c r="B32" s="33">
        <f t="shared" si="4"/>
        <v>1</v>
      </c>
      <c r="C32" s="33">
        <f t="shared" si="5"/>
        <v>1</v>
      </c>
      <c r="D32" s="33">
        <f t="shared" si="6"/>
        <v>0</v>
      </c>
      <c r="E32" s="34">
        <f t="shared" si="7"/>
        <v>6</v>
      </c>
      <c r="J32" s="7" t="s">
        <v>73</v>
      </c>
      <c r="K32" s="6">
        <f>COUNTIF($N$14:$N$199,J32)</f>
        <v>4</v>
      </c>
    </row>
    <row r="33" spans="1:11" ht="14.4" thickBot="1" x14ac:dyDescent="0.3">
      <c r="A33" s="29" t="s">
        <v>90</v>
      </c>
      <c r="B33" s="30">
        <f t="shared" si="4"/>
        <v>1</v>
      </c>
      <c r="C33" s="30">
        <f t="shared" si="5"/>
        <v>1</v>
      </c>
      <c r="D33" s="30">
        <f t="shared" si="6"/>
        <v>1</v>
      </c>
      <c r="E33" s="31">
        <f t="shared" si="7"/>
        <v>12</v>
      </c>
      <c r="J33" s="2" t="s">
        <v>158</v>
      </c>
      <c r="K33" s="5">
        <f>COUNTIF($N$14:$N$199,J33)</f>
        <v>0</v>
      </c>
    </row>
    <row r="34" spans="1:11" ht="28.2" thickBot="1" x14ac:dyDescent="0.3">
      <c r="A34" s="32" t="s">
        <v>126</v>
      </c>
      <c r="B34" s="33">
        <f t="shared" si="4"/>
        <v>1</v>
      </c>
      <c r="C34" s="33">
        <f t="shared" si="5"/>
        <v>1</v>
      </c>
      <c r="D34" s="33">
        <f t="shared" si="6"/>
        <v>0</v>
      </c>
      <c r="E34" s="34">
        <f t="shared" si="7"/>
        <v>9</v>
      </c>
      <c r="J34" s="7" t="s">
        <v>61</v>
      </c>
      <c r="K34" s="6">
        <f>COUNTIF($N$14:$N$199,J34)</f>
        <v>2</v>
      </c>
    </row>
    <row r="35" spans="1:11" ht="14.4" thickBot="1" x14ac:dyDescent="0.3">
      <c r="A35" s="29" t="s">
        <v>108</v>
      </c>
      <c r="B35" s="30">
        <f t="shared" si="4"/>
        <v>1</v>
      </c>
      <c r="C35" s="30">
        <f t="shared" si="5"/>
        <v>1</v>
      </c>
      <c r="D35" s="30">
        <f t="shared" si="6"/>
        <v>1</v>
      </c>
      <c r="E35" s="31">
        <f t="shared" si="7"/>
        <v>12</v>
      </c>
      <c r="J35" s="2" t="s">
        <v>159</v>
      </c>
      <c r="K35" s="5">
        <f>COUNTIF($N$14:$N$199,J35)</f>
        <v>0</v>
      </c>
    </row>
    <row r="36" spans="1:11" ht="14.4" thickBot="1" x14ac:dyDescent="0.3">
      <c r="A36" s="32" t="s">
        <v>45</v>
      </c>
      <c r="B36" s="33">
        <f t="shared" si="4"/>
        <v>2</v>
      </c>
      <c r="C36" s="33">
        <f t="shared" si="5"/>
        <v>2</v>
      </c>
      <c r="D36" s="33">
        <f t="shared" si="6"/>
        <v>2</v>
      </c>
      <c r="E36" s="34">
        <f t="shared" si="7"/>
        <v>14</v>
      </c>
    </row>
    <row r="37" spans="1:11" ht="14.4" thickBot="1" x14ac:dyDescent="0.3">
      <c r="A37" s="29" t="s">
        <v>69</v>
      </c>
      <c r="B37" s="30">
        <f t="shared" si="4"/>
        <v>2</v>
      </c>
      <c r="C37" s="30">
        <f t="shared" si="5"/>
        <v>2</v>
      </c>
      <c r="D37" s="30">
        <f t="shared" si="6"/>
        <v>1</v>
      </c>
      <c r="E37" s="31">
        <f t="shared" si="7"/>
        <v>11</v>
      </c>
    </row>
    <row r="38" spans="1:11" ht="28.2" thickBot="1" x14ac:dyDescent="0.3">
      <c r="A38" s="32" t="s">
        <v>81</v>
      </c>
      <c r="B38" s="33">
        <f t="shared" si="4"/>
        <v>1</v>
      </c>
      <c r="C38" s="33">
        <f t="shared" si="5"/>
        <v>1</v>
      </c>
      <c r="D38" s="33">
        <f t="shared" si="6"/>
        <v>0</v>
      </c>
      <c r="E38" s="34">
        <f t="shared" si="7"/>
        <v>8</v>
      </c>
    </row>
    <row r="39" spans="1:11" ht="28.2" thickBot="1" x14ac:dyDescent="0.3">
      <c r="A39" s="29" t="s">
        <v>57</v>
      </c>
      <c r="B39" s="30">
        <f t="shared" si="4"/>
        <v>1</v>
      </c>
      <c r="C39" s="30">
        <f t="shared" si="5"/>
        <v>1</v>
      </c>
      <c r="D39" s="30">
        <f t="shared" si="6"/>
        <v>1</v>
      </c>
      <c r="E39" s="31">
        <f t="shared" si="7"/>
        <v>15</v>
      </c>
    </row>
    <row r="40" spans="1:11" ht="28.2" thickBot="1" x14ac:dyDescent="0.3">
      <c r="A40" s="32" t="s">
        <v>146</v>
      </c>
      <c r="B40" s="33">
        <f t="shared" si="4"/>
        <v>1</v>
      </c>
      <c r="C40" s="33">
        <f t="shared" si="5"/>
        <v>1</v>
      </c>
      <c r="D40" s="33">
        <f t="shared" si="6"/>
        <v>0</v>
      </c>
      <c r="E40" s="34">
        <f t="shared" si="7"/>
        <v>6</v>
      </c>
    </row>
  </sheetData>
  <mergeCells count="24">
    <mergeCell ref="A1:V1"/>
    <mergeCell ref="Q7:S7"/>
    <mergeCell ref="B5:F5"/>
    <mergeCell ref="A8:C9"/>
    <mergeCell ref="I8:K9"/>
    <mergeCell ref="H5:L5"/>
    <mergeCell ref="M8:O9"/>
    <mergeCell ref="A7:C7"/>
    <mergeCell ref="I7:K7"/>
    <mergeCell ref="A2:V2"/>
    <mergeCell ref="B4:F4"/>
    <mergeCell ref="N4:R4"/>
    <mergeCell ref="J29:O29"/>
    <mergeCell ref="A29:H29"/>
    <mergeCell ref="T5:X5"/>
    <mergeCell ref="M7:O7"/>
    <mergeCell ref="H4:L4"/>
    <mergeCell ref="T4:X4"/>
    <mergeCell ref="E8:G9"/>
    <mergeCell ref="Q8:S9"/>
    <mergeCell ref="E7:G7"/>
    <mergeCell ref="N5:R5"/>
    <mergeCell ref="U7:V7"/>
    <mergeCell ref="A11:V11"/>
  </mergeCells>
  <conditionalFormatting sqref="L14:L199">
    <cfRule type="colorScale" priority="11">
      <colorScale>
        <cfvo type="num" val="1"/>
        <cfvo type="num" val="10"/>
        <cfvo type="num" val="25"/>
        <color rgb="FF92D050"/>
        <color rgb="FFFFC000"/>
        <color rgb="FFC00000"/>
      </colorScale>
    </cfRule>
  </conditionalFormatting>
  <conditionalFormatting sqref="M14:M199">
    <cfRule type="expression" dxfId="9" priority="1">
      <formula>$M14="Low"</formula>
    </cfRule>
    <cfRule type="expression" dxfId="8" priority="2">
      <formula>$M14="Moderate"</formula>
    </cfRule>
    <cfRule type="expression" dxfId="7" priority="3">
      <formula>$M14="High"</formula>
    </cfRule>
    <cfRule type="expression" dxfId="6" priority="4">
      <formula>$M14="Critical"</formula>
    </cfRule>
  </conditionalFormatting>
  <conditionalFormatting sqref="N14:N199">
    <cfRule type="expression" dxfId="5" priority="5">
      <formula>$N14="Open"</formula>
    </cfRule>
    <cfRule type="expression" dxfId="4" priority="6">
      <formula>$N14="Monitoring"</formula>
    </cfRule>
    <cfRule type="expression" dxfId="3" priority="7">
      <formula>$N14="Mitigated"</formula>
    </cfRule>
    <cfRule type="expression" dxfId="2" priority="8">
      <formula>$N14="Escalated"</formula>
    </cfRule>
    <cfRule type="expression" dxfId="1" priority="9">
      <formula>$N14="Closed"</formula>
    </cfRule>
  </conditionalFormatting>
  <conditionalFormatting sqref="Q14:Q199">
    <cfRule type="cellIs" dxfId="0" priority="10" operator="lessThan">
      <formula>0</formula>
    </cfRule>
  </conditionalFormatting>
  <dataValidations count="6">
    <dataValidation type="list" allowBlank="1" sqref="E14:E199" xr:uid="{00000000-0002-0000-0000-000000000000}">
      <formula1>Departments</formula1>
    </dataValidation>
    <dataValidation type="list" allowBlank="1" sqref="F14:F199" xr:uid="{00000000-0002-0000-0000-000001000000}">
      <formula1>RiskCategories</formula1>
    </dataValidation>
    <dataValidation type="list" allowBlank="1" sqref="N14:N199" xr:uid="{00000000-0002-0000-0000-000002000000}">
      <formula1>Statuses</formula1>
    </dataValidation>
    <dataValidation type="list" allowBlank="1" sqref="O14:O199" xr:uid="{00000000-0002-0000-0000-000003000000}">
      <formula1>Owners</formula1>
    </dataValidation>
    <dataValidation type="list" allowBlank="1" sqref="R14:R199" xr:uid="{00000000-0002-0000-0000-000004000000}">
      <formula1>Strategies</formula1>
    </dataValidation>
    <dataValidation type="whole" allowBlank="1" sqref="J14:K199" xr:uid="{00000000-0002-0000-0000-000005000000}">
      <formula1>1</formula1>
      <formula2>5</formula2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548235"/>
  </sheetPr>
  <dimension ref="A1:N22"/>
  <sheetViews>
    <sheetView showGridLines="0" zoomScaleNormal="100" workbookViewId="0">
      <selection activeCell="L5" sqref="L5"/>
    </sheetView>
  </sheetViews>
  <sheetFormatPr defaultColWidth="17.88671875" defaultRowHeight="13.8" x14ac:dyDescent="0.3"/>
  <cols>
    <col min="1" max="1" width="12.5546875" style="55" customWidth="1"/>
    <col min="2" max="2" width="14.44140625" style="55" customWidth="1"/>
    <col min="3" max="3" width="11.44140625" style="55" customWidth="1"/>
    <col min="4" max="4" width="12.6640625" style="55" customWidth="1"/>
    <col min="5" max="5" width="11.6640625" style="55" customWidth="1"/>
    <col min="6" max="6" width="14.109375" style="55" customWidth="1"/>
    <col min="7" max="7" width="14.88671875" style="55" customWidth="1"/>
    <col min="8" max="8" width="12.5546875" style="55" customWidth="1"/>
    <col min="9" max="9" width="10.44140625" style="55" customWidth="1"/>
    <col min="10" max="10" width="16.33203125" style="55" customWidth="1"/>
    <col min="11" max="11" width="12.5546875" style="55" bestFit="1" customWidth="1"/>
    <col min="12" max="12" width="14.6640625" style="55" bestFit="1" customWidth="1"/>
    <col min="13" max="13" width="17.6640625" style="55" bestFit="1" customWidth="1"/>
    <col min="14" max="14" width="12" style="55" bestFit="1" customWidth="1"/>
    <col min="15" max="16384" width="17.88671875" style="55"/>
  </cols>
  <sheetData>
    <row r="1" spans="1:14" ht="33" thickBot="1" x14ac:dyDescent="0.35">
      <c r="A1" s="78" t="s">
        <v>230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14.4" thickBot="1" x14ac:dyDescent="0.35"/>
    <row r="3" spans="1:14" ht="28.2" thickBot="1" x14ac:dyDescent="0.35">
      <c r="A3" s="56" t="s">
        <v>160</v>
      </c>
      <c r="B3" s="56" t="s">
        <v>161</v>
      </c>
      <c r="C3" s="56" t="s">
        <v>162</v>
      </c>
      <c r="D3" s="56" t="s">
        <v>33</v>
      </c>
      <c r="E3" s="56" t="s">
        <v>37</v>
      </c>
      <c r="F3" s="56" t="s">
        <v>163</v>
      </c>
      <c r="G3" s="56" t="s">
        <v>164</v>
      </c>
      <c r="H3" s="56" t="s">
        <v>165</v>
      </c>
      <c r="I3" s="56" t="s">
        <v>166</v>
      </c>
      <c r="J3" s="56" t="s">
        <v>167</v>
      </c>
    </row>
    <row r="4" spans="1:14" ht="42" thickBot="1" x14ac:dyDescent="0.35">
      <c r="A4" s="48" t="s">
        <v>117</v>
      </c>
      <c r="B4" s="48" t="s">
        <v>116</v>
      </c>
      <c r="C4" s="48" t="s">
        <v>121</v>
      </c>
      <c r="D4" s="48" t="s">
        <v>49</v>
      </c>
      <c r="E4" s="48" t="s">
        <v>63</v>
      </c>
      <c r="F4" s="48" t="s">
        <v>43</v>
      </c>
      <c r="G4" s="48" t="s">
        <v>7</v>
      </c>
      <c r="H4" s="48" t="s">
        <v>168</v>
      </c>
      <c r="I4" s="48" t="s">
        <v>169</v>
      </c>
      <c r="J4" s="48" t="s">
        <v>170</v>
      </c>
    </row>
    <row r="5" spans="1:14" ht="28.2" thickBot="1" x14ac:dyDescent="0.35">
      <c r="A5" s="48" t="s">
        <v>99</v>
      </c>
      <c r="B5" s="48" t="s">
        <v>89</v>
      </c>
      <c r="C5" s="48" t="s">
        <v>50</v>
      </c>
      <c r="D5" s="48" t="s">
        <v>73</v>
      </c>
      <c r="E5" s="48" t="s">
        <v>51</v>
      </c>
      <c r="F5" s="48" t="s">
        <v>171</v>
      </c>
      <c r="G5" s="48" t="s">
        <v>79</v>
      </c>
      <c r="H5" s="48" t="s">
        <v>172</v>
      </c>
      <c r="I5" s="48" t="s">
        <v>173</v>
      </c>
      <c r="J5" s="48" t="s">
        <v>174</v>
      </c>
    </row>
    <row r="6" spans="1:14" ht="42" thickBot="1" x14ac:dyDescent="0.35">
      <c r="A6" s="48" t="s">
        <v>90</v>
      </c>
      <c r="B6" s="48" t="s">
        <v>44</v>
      </c>
      <c r="C6" s="48" t="s">
        <v>150</v>
      </c>
      <c r="D6" s="48" t="s">
        <v>158</v>
      </c>
      <c r="E6" s="48" t="s">
        <v>104</v>
      </c>
      <c r="F6" s="48" t="s">
        <v>175</v>
      </c>
      <c r="G6" s="48" t="s">
        <v>67</v>
      </c>
      <c r="H6" s="48" t="s">
        <v>176</v>
      </c>
      <c r="I6" s="48" t="s">
        <v>177</v>
      </c>
      <c r="J6" s="48" t="s">
        <v>178</v>
      </c>
    </row>
    <row r="7" spans="1:14" ht="28.2" thickBot="1" x14ac:dyDescent="0.35">
      <c r="A7" s="48" t="s">
        <v>126</v>
      </c>
      <c r="B7" s="48" t="s">
        <v>68</v>
      </c>
      <c r="C7" s="48" t="s">
        <v>94</v>
      </c>
      <c r="D7" s="48" t="s">
        <v>61</v>
      </c>
      <c r="E7" s="48" t="s">
        <v>75</v>
      </c>
      <c r="F7" s="57"/>
      <c r="G7" s="48" t="s">
        <v>55</v>
      </c>
      <c r="H7" s="48" t="s">
        <v>179</v>
      </c>
      <c r="I7" s="48" t="s">
        <v>180</v>
      </c>
      <c r="J7" s="48" t="s">
        <v>181</v>
      </c>
    </row>
    <row r="8" spans="1:14" ht="28.2" thickBot="1" x14ac:dyDescent="0.35">
      <c r="A8" s="48" t="s">
        <v>108</v>
      </c>
      <c r="B8" s="48" t="s">
        <v>56</v>
      </c>
      <c r="C8" s="48" t="s">
        <v>62</v>
      </c>
      <c r="D8" s="48" t="s">
        <v>159</v>
      </c>
      <c r="E8" s="48" t="s">
        <v>182</v>
      </c>
      <c r="F8" s="57"/>
      <c r="G8" s="57"/>
      <c r="H8" s="48" t="s">
        <v>183</v>
      </c>
      <c r="I8" s="48" t="s">
        <v>184</v>
      </c>
      <c r="J8" s="57"/>
    </row>
    <row r="9" spans="1:14" ht="28.2" thickBot="1" x14ac:dyDescent="0.35">
      <c r="A9" s="48" t="s">
        <v>45</v>
      </c>
      <c r="B9" s="48" t="s">
        <v>80</v>
      </c>
      <c r="C9" s="48" t="s">
        <v>74</v>
      </c>
      <c r="D9" s="57"/>
      <c r="E9" s="57"/>
      <c r="F9" s="57"/>
      <c r="G9" s="57"/>
      <c r="H9" s="57"/>
      <c r="I9" s="57"/>
      <c r="J9" s="57"/>
    </row>
    <row r="10" spans="1:14" ht="28.2" thickBot="1" x14ac:dyDescent="0.35">
      <c r="A10" s="48" t="s">
        <v>69</v>
      </c>
      <c r="B10" s="48" t="s">
        <v>98</v>
      </c>
      <c r="C10" s="48" t="s">
        <v>85</v>
      </c>
      <c r="D10" s="57"/>
      <c r="E10" s="57"/>
      <c r="F10" s="57"/>
      <c r="G10" s="57"/>
      <c r="H10" s="57"/>
      <c r="I10" s="57"/>
      <c r="J10" s="57"/>
    </row>
    <row r="11" spans="1:14" ht="14.4" thickBot="1" x14ac:dyDescent="0.35">
      <c r="A11" s="48" t="s">
        <v>81</v>
      </c>
      <c r="B11" s="48" t="s">
        <v>108</v>
      </c>
      <c r="C11" s="48" t="s">
        <v>130</v>
      </c>
      <c r="D11" s="57"/>
      <c r="E11" s="57"/>
      <c r="F11" s="57"/>
      <c r="G11" s="57"/>
      <c r="H11" s="57"/>
      <c r="I11" s="57"/>
      <c r="J11" s="57"/>
    </row>
    <row r="12" spans="1:14" ht="28.2" thickBot="1" x14ac:dyDescent="0.35">
      <c r="A12" s="48" t="s">
        <v>57</v>
      </c>
      <c r="B12" s="48" t="s">
        <v>69</v>
      </c>
      <c r="C12" s="48" t="s">
        <v>112</v>
      </c>
      <c r="D12" s="57"/>
      <c r="E12" s="57"/>
      <c r="F12" s="57"/>
      <c r="G12" s="57"/>
      <c r="H12" s="57"/>
      <c r="I12" s="57"/>
      <c r="J12" s="57"/>
    </row>
    <row r="13" spans="1:14" ht="14.4" thickBot="1" x14ac:dyDescent="0.35">
      <c r="A13" s="48" t="s">
        <v>146</v>
      </c>
      <c r="B13" s="48" t="s">
        <v>125</v>
      </c>
      <c r="C13" s="48" t="s">
        <v>103</v>
      </c>
      <c r="D13" s="57"/>
      <c r="E13" s="57"/>
      <c r="F13" s="57"/>
      <c r="G13" s="57"/>
      <c r="H13" s="57"/>
      <c r="I13" s="57"/>
      <c r="J13" s="57"/>
    </row>
    <row r="14" spans="1:14" ht="14.4" thickBot="1" x14ac:dyDescent="0.35">
      <c r="B14" s="48" t="s">
        <v>146</v>
      </c>
    </row>
    <row r="15" spans="1:14" ht="14.4" thickBot="1" x14ac:dyDescent="0.35"/>
    <row r="16" spans="1:14" ht="14.4" thickBot="1" x14ac:dyDescent="0.35">
      <c r="A16" s="76" t="s">
        <v>185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</row>
    <row r="18" spans="1:14" ht="55.8" thickBot="1" x14ac:dyDescent="0.35">
      <c r="A18" s="10" t="s">
        <v>20</v>
      </c>
      <c r="B18" s="11" t="s">
        <v>21</v>
      </c>
      <c r="C18" s="11" t="s">
        <v>22</v>
      </c>
      <c r="D18" s="11" t="s">
        <v>23</v>
      </c>
      <c r="E18" s="11" t="s">
        <v>24</v>
      </c>
      <c r="F18" s="11" t="s">
        <v>25</v>
      </c>
      <c r="G18" s="11" t="s">
        <v>26</v>
      </c>
      <c r="H18" s="11" t="s">
        <v>186</v>
      </c>
      <c r="I18" s="11" t="s">
        <v>187</v>
      </c>
      <c r="J18" s="11" t="s">
        <v>29</v>
      </c>
      <c r="K18" s="11" t="s">
        <v>30</v>
      </c>
      <c r="L18" s="11" t="s">
        <v>188</v>
      </c>
      <c r="M18" s="11" t="s">
        <v>189</v>
      </c>
      <c r="N18" s="12" t="s">
        <v>33</v>
      </c>
    </row>
    <row r="19" spans="1:14" ht="124.8" thickBot="1" x14ac:dyDescent="0.35">
      <c r="A19" s="43" t="s">
        <v>42</v>
      </c>
      <c r="B19" s="44" t="s">
        <v>43</v>
      </c>
      <c r="C19" s="44" t="s">
        <v>7</v>
      </c>
      <c r="D19" s="45">
        <v>46084</v>
      </c>
      <c r="E19" s="44" t="s">
        <v>44</v>
      </c>
      <c r="F19" s="44" t="s">
        <v>45</v>
      </c>
      <c r="G19" s="44" t="s">
        <v>46</v>
      </c>
      <c r="H19" s="44" t="s">
        <v>47</v>
      </c>
      <c r="I19" s="44" t="s">
        <v>48</v>
      </c>
      <c r="J19" s="44" t="s">
        <v>179</v>
      </c>
      <c r="K19" s="44" t="s">
        <v>180</v>
      </c>
      <c r="L19" s="44" t="s">
        <v>50</v>
      </c>
      <c r="M19" s="45">
        <v>46101</v>
      </c>
      <c r="N19" s="46" t="s">
        <v>49</v>
      </c>
    </row>
    <row r="20" spans="1:14" ht="111" thickBot="1" x14ac:dyDescent="0.35">
      <c r="A20" s="47" t="s">
        <v>54</v>
      </c>
      <c r="B20" s="48" t="s">
        <v>43</v>
      </c>
      <c r="C20" s="48" t="s">
        <v>55</v>
      </c>
      <c r="D20" s="49">
        <v>46085</v>
      </c>
      <c r="E20" s="48" t="s">
        <v>56</v>
      </c>
      <c r="F20" s="48" t="s">
        <v>57</v>
      </c>
      <c r="G20" s="48" t="s">
        <v>58</v>
      </c>
      <c r="H20" s="48" t="s">
        <v>190</v>
      </c>
      <c r="I20" s="48" t="s">
        <v>60</v>
      </c>
      <c r="J20" s="48" t="s">
        <v>176</v>
      </c>
      <c r="K20" s="48" t="s">
        <v>184</v>
      </c>
      <c r="L20" s="48" t="s">
        <v>62</v>
      </c>
      <c r="M20" s="49">
        <v>46107</v>
      </c>
      <c r="N20" s="50" t="s">
        <v>61</v>
      </c>
    </row>
    <row r="21" spans="1:14" ht="83.4" thickBot="1" x14ac:dyDescent="0.35">
      <c r="A21" s="43" t="s">
        <v>66</v>
      </c>
      <c r="B21" s="44" t="s">
        <v>43</v>
      </c>
      <c r="C21" s="44" t="s">
        <v>67</v>
      </c>
      <c r="D21" s="45">
        <v>46088</v>
      </c>
      <c r="E21" s="44" t="s">
        <v>68</v>
      </c>
      <c r="F21" s="44" t="s">
        <v>69</v>
      </c>
      <c r="G21" s="44" t="s">
        <v>70</v>
      </c>
      <c r="H21" s="44" t="s">
        <v>191</v>
      </c>
      <c r="I21" s="44" t="s">
        <v>72</v>
      </c>
      <c r="J21" s="44" t="s">
        <v>179</v>
      </c>
      <c r="K21" s="44" t="s">
        <v>177</v>
      </c>
      <c r="L21" s="44" t="s">
        <v>74</v>
      </c>
      <c r="M21" s="45">
        <v>46099</v>
      </c>
      <c r="N21" s="46" t="s">
        <v>73</v>
      </c>
    </row>
    <row r="22" spans="1:14" ht="96.6" x14ac:dyDescent="0.3">
      <c r="A22" s="51" t="s">
        <v>78</v>
      </c>
      <c r="B22" s="52" t="s">
        <v>43</v>
      </c>
      <c r="C22" s="52" t="s">
        <v>79</v>
      </c>
      <c r="D22" s="53">
        <v>46090</v>
      </c>
      <c r="E22" s="52" t="s">
        <v>80</v>
      </c>
      <c r="F22" s="52" t="s">
        <v>81</v>
      </c>
      <c r="G22" s="52" t="s">
        <v>82</v>
      </c>
      <c r="H22" s="52" t="s">
        <v>192</v>
      </c>
      <c r="I22" s="52" t="s">
        <v>84</v>
      </c>
      <c r="J22" s="52" t="s">
        <v>172</v>
      </c>
      <c r="K22" s="52" t="s">
        <v>180</v>
      </c>
      <c r="L22" s="52" t="s">
        <v>85</v>
      </c>
      <c r="M22" s="53">
        <v>46109</v>
      </c>
      <c r="N22" s="54" t="s">
        <v>49</v>
      </c>
    </row>
  </sheetData>
  <mergeCells count="2">
    <mergeCell ref="A16:N16"/>
    <mergeCell ref="A1:N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D7D31"/>
  </sheetPr>
  <dimension ref="A1:D29"/>
  <sheetViews>
    <sheetView showGridLines="0" workbookViewId="0">
      <selection activeCell="F24" sqref="F24"/>
    </sheetView>
  </sheetViews>
  <sheetFormatPr defaultColWidth="9.109375" defaultRowHeight="13.8" x14ac:dyDescent="0.25"/>
  <cols>
    <col min="1" max="1" width="6" style="1" customWidth="1"/>
    <col min="2" max="2" width="24" style="1" customWidth="1"/>
    <col min="3" max="3" width="80" style="1" customWidth="1"/>
    <col min="4" max="4" width="75.88671875" style="1" customWidth="1"/>
    <col min="5" max="16384" width="9.109375" style="1"/>
  </cols>
  <sheetData>
    <row r="1" spans="1:4" ht="31.2" thickBot="1" x14ac:dyDescent="0.6">
      <c r="A1" s="80" t="s">
        <v>193</v>
      </c>
      <c r="B1" s="81"/>
      <c r="C1" s="81"/>
      <c r="D1" s="81"/>
    </row>
    <row r="2" spans="1:4" ht="15" thickBot="1" x14ac:dyDescent="0.35">
      <c r="A2" s="87" t="s">
        <v>194</v>
      </c>
      <c r="B2" s="83"/>
      <c r="C2" s="83"/>
      <c r="D2" s="83"/>
    </row>
    <row r="3" spans="1:4" ht="14.4" thickBot="1" x14ac:dyDescent="0.3"/>
    <row r="4" spans="1:4" ht="16.2" thickBot="1" x14ac:dyDescent="0.35">
      <c r="A4" s="85" t="s">
        <v>195</v>
      </c>
      <c r="B4" s="83"/>
      <c r="C4" s="83"/>
      <c r="D4" s="83"/>
    </row>
    <row r="5" spans="1:4" ht="14.4" thickBot="1" x14ac:dyDescent="0.3">
      <c r="A5" s="35" t="s">
        <v>196</v>
      </c>
      <c r="B5" s="36" t="s">
        <v>197</v>
      </c>
      <c r="C5" s="82" t="s">
        <v>198</v>
      </c>
      <c r="D5" s="82"/>
    </row>
    <row r="6" spans="1:4" ht="14.4" thickBot="1" x14ac:dyDescent="0.3">
      <c r="A6" s="35" t="s">
        <v>199</v>
      </c>
      <c r="B6" s="36" t="s">
        <v>200</v>
      </c>
      <c r="C6" s="82" t="s">
        <v>201</v>
      </c>
      <c r="D6" s="82"/>
    </row>
    <row r="7" spans="1:4" ht="14.4" thickBot="1" x14ac:dyDescent="0.3">
      <c r="A7" s="35" t="s">
        <v>202</v>
      </c>
      <c r="B7" s="36" t="s">
        <v>203</v>
      </c>
      <c r="C7" s="82" t="s">
        <v>204</v>
      </c>
      <c r="D7" s="82"/>
    </row>
    <row r="8" spans="1:4" ht="14.4" thickBot="1" x14ac:dyDescent="0.3"/>
    <row r="9" spans="1:4" ht="16.2" thickBot="1" x14ac:dyDescent="0.35">
      <c r="A9" s="84" t="s">
        <v>205</v>
      </c>
      <c r="B9" s="83"/>
      <c r="C9" s="83"/>
      <c r="D9" s="83"/>
    </row>
    <row r="10" spans="1:4" ht="18" thickBot="1" x14ac:dyDescent="0.35">
      <c r="A10" s="37" t="s">
        <v>206</v>
      </c>
      <c r="B10" s="82" t="s">
        <v>207</v>
      </c>
      <c r="C10" s="83"/>
      <c r="D10" s="83"/>
    </row>
    <row r="11" spans="1:4" ht="18" thickBot="1" x14ac:dyDescent="0.35">
      <c r="A11" s="37" t="s">
        <v>206</v>
      </c>
      <c r="B11" s="82" t="s">
        <v>208</v>
      </c>
      <c r="C11" s="83"/>
      <c r="D11" s="83"/>
    </row>
    <row r="12" spans="1:4" ht="18" thickBot="1" x14ac:dyDescent="0.35">
      <c r="A12" s="37" t="s">
        <v>206</v>
      </c>
      <c r="B12" s="82" t="s">
        <v>209</v>
      </c>
      <c r="C12" s="83"/>
      <c r="D12" s="83"/>
    </row>
    <row r="13" spans="1:4" ht="18" thickBot="1" x14ac:dyDescent="0.35">
      <c r="A13" s="37" t="s">
        <v>206</v>
      </c>
      <c r="B13" s="82" t="s">
        <v>210</v>
      </c>
      <c r="C13" s="83"/>
      <c r="D13" s="83"/>
    </row>
    <row r="14" spans="1:4" ht="18" thickBot="1" x14ac:dyDescent="0.35">
      <c r="A14" s="37" t="s">
        <v>206</v>
      </c>
      <c r="B14" s="82" t="s">
        <v>211</v>
      </c>
      <c r="C14" s="83"/>
      <c r="D14" s="83"/>
    </row>
    <row r="15" spans="1:4" ht="14.4" thickBot="1" x14ac:dyDescent="0.3"/>
    <row r="16" spans="1:4" ht="16.2" thickBot="1" x14ac:dyDescent="0.35">
      <c r="A16" s="88" t="s">
        <v>212</v>
      </c>
      <c r="B16" s="83"/>
      <c r="C16" s="83"/>
      <c r="D16" s="83"/>
    </row>
    <row r="17" spans="1:4" ht="14.4" thickBot="1" x14ac:dyDescent="0.3">
      <c r="A17" s="35" t="s">
        <v>213</v>
      </c>
      <c r="B17" s="35" t="s">
        <v>29</v>
      </c>
      <c r="C17" s="35" t="s">
        <v>30</v>
      </c>
      <c r="D17" s="35" t="s">
        <v>214</v>
      </c>
    </row>
    <row r="18" spans="1:4" ht="14.4" thickBot="1" x14ac:dyDescent="0.3">
      <c r="A18" s="38">
        <v>1</v>
      </c>
      <c r="B18" s="38" t="s">
        <v>215</v>
      </c>
      <c r="C18" s="38" t="s">
        <v>216</v>
      </c>
      <c r="D18" s="39" t="s">
        <v>170</v>
      </c>
    </row>
    <row r="19" spans="1:4" ht="14.4" thickBot="1" x14ac:dyDescent="0.3">
      <c r="A19" s="38">
        <v>2</v>
      </c>
      <c r="B19" s="38" t="s">
        <v>217</v>
      </c>
      <c r="C19" s="38" t="s">
        <v>218</v>
      </c>
      <c r="D19" s="40" t="s">
        <v>219</v>
      </c>
    </row>
    <row r="20" spans="1:4" ht="14.4" thickBot="1" x14ac:dyDescent="0.3">
      <c r="A20" s="38">
        <v>3</v>
      </c>
      <c r="B20" s="38" t="s">
        <v>220</v>
      </c>
      <c r="C20" s="38" t="s">
        <v>174</v>
      </c>
      <c r="D20" s="40" t="s">
        <v>174</v>
      </c>
    </row>
    <row r="21" spans="1:4" ht="14.4" thickBot="1" x14ac:dyDescent="0.3">
      <c r="A21" s="38">
        <v>4</v>
      </c>
      <c r="B21" s="38" t="s">
        <v>221</v>
      </c>
      <c r="C21" s="38" t="s">
        <v>222</v>
      </c>
      <c r="D21" s="41" t="s">
        <v>178</v>
      </c>
    </row>
    <row r="22" spans="1:4" ht="14.4" thickBot="1" x14ac:dyDescent="0.3">
      <c r="A22" s="38">
        <v>5</v>
      </c>
      <c r="B22" s="38" t="s">
        <v>223</v>
      </c>
      <c r="C22" s="38" t="s">
        <v>224</v>
      </c>
      <c r="D22" s="42" t="s">
        <v>181</v>
      </c>
    </row>
    <row r="24" spans="1:4" ht="14.4" thickBot="1" x14ac:dyDescent="0.3"/>
    <row r="25" spans="1:4" ht="16.2" thickBot="1" x14ac:dyDescent="0.35">
      <c r="A25" s="86" t="s">
        <v>225</v>
      </c>
      <c r="B25" s="83"/>
      <c r="C25" s="83"/>
      <c r="D25" s="83"/>
    </row>
    <row r="26" spans="1:4" ht="14.4" thickBot="1" x14ac:dyDescent="0.3">
      <c r="A26" s="82" t="s">
        <v>226</v>
      </c>
      <c r="B26" s="83"/>
      <c r="C26" s="83"/>
      <c r="D26" s="83"/>
    </row>
    <row r="27" spans="1:4" ht="14.4" thickBot="1" x14ac:dyDescent="0.3">
      <c r="A27" s="82" t="s">
        <v>227</v>
      </c>
      <c r="B27" s="83"/>
      <c r="C27" s="83"/>
      <c r="D27" s="83"/>
    </row>
    <row r="28" spans="1:4" ht="14.4" thickBot="1" x14ac:dyDescent="0.3">
      <c r="A28" s="82" t="s">
        <v>228</v>
      </c>
      <c r="B28" s="83"/>
      <c r="C28" s="83"/>
      <c r="D28" s="83"/>
    </row>
    <row r="29" spans="1:4" ht="14.4" thickBot="1" x14ac:dyDescent="0.3">
      <c r="A29" s="82" t="s">
        <v>229</v>
      </c>
      <c r="B29" s="83"/>
      <c r="C29" s="83"/>
      <c r="D29" s="83"/>
    </row>
  </sheetData>
  <mergeCells count="18">
    <mergeCell ref="A29:D29"/>
    <mergeCell ref="B13:D13"/>
    <mergeCell ref="A25:D25"/>
    <mergeCell ref="A2:D2"/>
    <mergeCell ref="A16:D16"/>
    <mergeCell ref="B12:D12"/>
    <mergeCell ref="A28:D28"/>
    <mergeCell ref="B10:D10"/>
    <mergeCell ref="A1:D1"/>
    <mergeCell ref="B11:D11"/>
    <mergeCell ref="A9:D9"/>
    <mergeCell ref="A27:D27"/>
    <mergeCell ref="B14:D14"/>
    <mergeCell ref="A4:D4"/>
    <mergeCell ref="A26:D26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Risk Register</vt:lpstr>
      <vt:lpstr>Data Entry</vt:lpstr>
      <vt:lpstr>Instructions</vt:lpstr>
      <vt:lpstr>Departments</vt:lpstr>
      <vt:lpstr>EscalationLevels</vt:lpstr>
      <vt:lpstr>ImpactScale</vt:lpstr>
      <vt:lpstr>Owners</vt:lpstr>
      <vt:lpstr>ProbabilityScale</vt:lpstr>
      <vt:lpstr>Projects</vt:lpstr>
      <vt:lpstr>RiskCategories</vt:lpstr>
      <vt:lpstr>Sites</vt:lpstr>
      <vt:lpstr>Statuses</vt:lpstr>
      <vt:lpstr>Strategies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TEMPLATE22</cp:lastModifiedBy>
  <dcterms:created xsi:type="dcterms:W3CDTF">2026-03-28T20:54:01Z</dcterms:created>
  <dcterms:modified xsi:type="dcterms:W3CDTF">2026-04-16T17:01:49Z</dcterms:modified>
</cp:coreProperties>
</file>